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doc\Документы\ОЦП\08 Отчетность\Госпрограммы\Реализация ГП (ежеквартально)\2023\Годовой\22 Финансы\на сайт за 2023\Итог свод — мое\"/>
    </mc:Choice>
  </mc:AlternateContent>
  <bookViews>
    <workbookView xWindow="0" yWindow="0" windowWidth="21570" windowHeight="7845" activeTab="2"/>
  </bookViews>
  <sheets>
    <sheet name="Приложение 11" sheetId="11" r:id="rId1"/>
    <sheet name="Приложение 12" sheetId="2" r:id="rId2"/>
    <sheet name="Приложение 13" sheetId="3" r:id="rId3"/>
    <sheet name="Приложение 14" sheetId="12" r:id="rId4"/>
    <sheet name="Приложение 16" sheetId="13" r:id="rId5"/>
    <sheet name="ЭРо" sheetId="9" r:id="rId6"/>
    <sheet name="ЭБри" sheetId="10" r:id="rId7"/>
    <sheet name="Таблица 13.1" sheetId="6" state="hidden" r:id="rId8"/>
    <sheet name="ЭфОблСуб" sheetId="7" state="hidden" r:id="rId9"/>
    <sheet name="ЭфРасх" sheetId="8" state="hidden" r:id="rId10"/>
  </sheets>
  <externalReferences>
    <externalReference r:id="rId11"/>
    <externalReference r:id="rId12"/>
    <externalReference r:id="rId13"/>
  </externalReferences>
  <definedNames>
    <definedName name="_xlnm._FilterDatabase" localSheetId="1" hidden="1">'Приложение 12'!$A$10:$J$61</definedName>
    <definedName name="_xlnm._FilterDatabase" localSheetId="2" hidden="1">'Приложение 13'!$A$10:$G$45</definedName>
    <definedName name="_xlnm._FilterDatabase" localSheetId="3" hidden="1">'Приложение 14'!$A$9:$H$84</definedName>
    <definedName name="Z_07F3B7B8_495A_43C2_9C19_D264C8DF3EC3_.wvu.FilterData" localSheetId="3" hidden="1">'Приложение 14'!$A$9:$H$84</definedName>
    <definedName name="Z_1062A569_F0FE_4F2E_B3ED_E8FE35F50EA6_.wvu.FilterData" localSheetId="3" hidden="1">'Приложение 14'!$A$9:$H$84</definedName>
    <definedName name="Z_130CB86A_4E2C_4AD2_A8D2_0277D19D5578_.wvu.Cols" localSheetId="0" hidden="1">'Приложение 11'!#REF!</definedName>
    <definedName name="Z_130CB86A_4E2C_4AD2_A8D2_0277D19D5578_.wvu.FilterData" localSheetId="1" hidden="1">'Приложение 12'!$A$10:$J$55</definedName>
    <definedName name="Z_130CB86A_4E2C_4AD2_A8D2_0277D19D5578_.wvu.FilterData" localSheetId="2" hidden="1">'Приложение 13'!$A$10:$G$45</definedName>
    <definedName name="Z_130CB86A_4E2C_4AD2_A8D2_0277D19D5578_.wvu.FilterData" localSheetId="3" hidden="1">'Приложение 14'!$A$9:$H$84</definedName>
    <definedName name="Z_130CB86A_4E2C_4AD2_A8D2_0277D19D5578_.wvu.PrintArea" localSheetId="0" hidden="1">'Приложение 11'!$A$1:$G$51</definedName>
    <definedName name="Z_130CB86A_4E2C_4AD2_A8D2_0277D19D5578_.wvu.PrintArea" localSheetId="1" hidden="1">'Приложение 12'!$A$1:$J$55</definedName>
    <definedName name="Z_130CB86A_4E2C_4AD2_A8D2_0277D19D5578_.wvu.PrintArea" localSheetId="2" hidden="1">'Приложение 13'!$A$1:$F$45</definedName>
    <definedName name="Z_130CB86A_4E2C_4AD2_A8D2_0277D19D5578_.wvu.PrintArea" localSheetId="3" hidden="1">'Приложение 14'!$A$1:$H$80</definedName>
    <definedName name="Z_130CB86A_4E2C_4AD2_A8D2_0277D19D5578_.wvu.PrintTitles" localSheetId="0" hidden="1">'Приложение 11'!#REF!</definedName>
    <definedName name="Z_130CB86A_4E2C_4AD2_A8D2_0277D19D5578_.wvu.PrintTitles" localSheetId="1" hidden="1">'Приложение 12'!$10:$10</definedName>
    <definedName name="Z_130CB86A_4E2C_4AD2_A8D2_0277D19D5578_.wvu.PrintTitles" localSheetId="2" hidden="1">'Приложение 13'!$10:$10</definedName>
    <definedName name="Z_130CB86A_4E2C_4AD2_A8D2_0277D19D5578_.wvu.PrintTitles" localSheetId="3" hidden="1">'Приложение 14'!$9:$9</definedName>
    <definedName name="Z_1514F7B2_54A0_403E_AEB5_A7B1A27B44FD_.wvu.FilterData" localSheetId="3" hidden="1">'Приложение 14'!$A$9:$H$84</definedName>
    <definedName name="Z_1820477F_4D02_4CCD_9D19_0B75D9EFF6DA_.wvu.FilterData" localSheetId="3" hidden="1">'Приложение 14'!$A$9:$H$84</definedName>
    <definedName name="Z_1CF8F9F1_60BB_4BB8_AD2D_B83F4042066A_.wvu.Cols" localSheetId="0" hidden="1">'Приложение 11'!#REF!</definedName>
    <definedName name="Z_1CF8F9F1_60BB_4BB8_AD2D_B83F4042066A_.wvu.FilterData" localSheetId="1" hidden="1">'Приложение 12'!$A$10:$M$55</definedName>
    <definedName name="Z_1CF8F9F1_60BB_4BB8_AD2D_B83F4042066A_.wvu.FilterData" localSheetId="2" hidden="1">'Приложение 13'!$A$10:$G$45</definedName>
    <definedName name="Z_1CF8F9F1_60BB_4BB8_AD2D_B83F4042066A_.wvu.FilterData" localSheetId="3" hidden="1">'Приложение 14'!$A$9:$H$84</definedName>
    <definedName name="Z_1CF8F9F1_60BB_4BB8_AD2D_B83F4042066A_.wvu.PrintArea" localSheetId="0" hidden="1">'Приложение 11'!$A$1:$G$51</definedName>
    <definedName name="Z_1CF8F9F1_60BB_4BB8_AD2D_B83F4042066A_.wvu.PrintArea" localSheetId="2" hidden="1">'Приложение 13'!$A$1:$F$45</definedName>
    <definedName name="Z_1CF8F9F1_60BB_4BB8_AD2D_B83F4042066A_.wvu.PrintArea" localSheetId="3" hidden="1">'Приложение 14'!$A$1:$H$80</definedName>
    <definedName name="Z_1CF8F9F1_60BB_4BB8_AD2D_B83F4042066A_.wvu.PrintArea" localSheetId="9" hidden="1">ЭфРасх!$A$1:$I$47</definedName>
    <definedName name="Z_1CF8F9F1_60BB_4BB8_AD2D_B83F4042066A_.wvu.PrintTitles" localSheetId="0" hidden="1">'Приложение 11'!#REF!</definedName>
    <definedName name="Z_1CF8F9F1_60BB_4BB8_AD2D_B83F4042066A_.wvu.PrintTitles" localSheetId="1" hidden="1">'Приложение 12'!$10:$10</definedName>
    <definedName name="Z_1CF8F9F1_60BB_4BB8_AD2D_B83F4042066A_.wvu.PrintTitles" localSheetId="2" hidden="1">'Приложение 13'!$10:$10</definedName>
    <definedName name="Z_1CF8F9F1_60BB_4BB8_AD2D_B83F4042066A_.wvu.PrintTitles" localSheetId="3" hidden="1">'Приложение 14'!$9:$9</definedName>
    <definedName name="Z_1CF8F9F1_60BB_4BB8_AD2D_B83F4042066A_.wvu.Rows" localSheetId="2" hidden="1">'Приложение 13'!$7:$7</definedName>
    <definedName name="Z_3A0D8EC7_53A3_4255_81A9_B3483D6F5BD6_.wvu.Cols" localSheetId="0" hidden="1">'Приложение 11'!#REF!</definedName>
    <definedName name="Z_3A0D8EC7_53A3_4255_81A9_B3483D6F5BD6_.wvu.FilterData" localSheetId="1" hidden="1">'Приложение 12'!$A$10:$J$55</definedName>
    <definedName name="Z_3A0D8EC7_53A3_4255_81A9_B3483D6F5BD6_.wvu.FilterData" localSheetId="2" hidden="1">'Приложение 13'!$A$10:$G$45</definedName>
    <definedName name="Z_3A0D8EC7_53A3_4255_81A9_B3483D6F5BD6_.wvu.FilterData" localSheetId="3" hidden="1">'Приложение 14'!$A$9:$H$84</definedName>
    <definedName name="Z_3A0D8EC7_53A3_4255_81A9_B3483D6F5BD6_.wvu.PrintArea" localSheetId="0" hidden="1">'Приложение 11'!$A$1:$G$51</definedName>
    <definedName name="Z_3A0D8EC7_53A3_4255_81A9_B3483D6F5BD6_.wvu.PrintArea" localSheetId="1" hidden="1">'Приложение 12'!$A$1:$J$55</definedName>
    <definedName name="Z_3A0D8EC7_53A3_4255_81A9_B3483D6F5BD6_.wvu.PrintArea" localSheetId="3" hidden="1">'Приложение 14'!$A$1:$H$79</definedName>
    <definedName name="Z_3A0D8EC7_53A3_4255_81A9_B3483D6F5BD6_.wvu.PrintArea" localSheetId="9" hidden="1">ЭфРасх!$A$1:$I$47</definedName>
    <definedName name="Z_3A0D8EC7_53A3_4255_81A9_B3483D6F5BD6_.wvu.PrintTitles" localSheetId="0" hidden="1">'Приложение 11'!#REF!</definedName>
    <definedName name="Z_3A0D8EC7_53A3_4255_81A9_B3483D6F5BD6_.wvu.PrintTitles" localSheetId="1" hidden="1">'Приложение 12'!$10:$10</definedName>
    <definedName name="Z_3A0D8EC7_53A3_4255_81A9_B3483D6F5BD6_.wvu.PrintTitles" localSheetId="2" hidden="1">'Приложение 13'!$10:$10</definedName>
    <definedName name="Z_3A0D8EC7_53A3_4255_81A9_B3483D6F5BD6_.wvu.PrintTitles" localSheetId="3" hidden="1">'Приложение 14'!$9:$9</definedName>
    <definedName name="Z_3CCA5EEB_128D_44F2_B864_8ACBE0D05F55_.wvu.FilterData" localSheetId="1" hidden="1">'Приложение 12'!$A$10:$J$55</definedName>
    <definedName name="Z_3CCA5EEB_128D_44F2_B864_8ACBE0D05F55_.wvu.FilterData" localSheetId="2" hidden="1">'Приложение 13'!$A$10:$G$45</definedName>
    <definedName name="Z_3CCA5EEB_128D_44F2_B864_8ACBE0D05F55_.wvu.FilterData" localSheetId="3" hidden="1">'Приложение 14'!$A$9:$H$84</definedName>
    <definedName name="Z_46FA592C_F3FB_4730_8833_14874C215BBE_.wvu.FilterData" localSheetId="3" hidden="1">'Приложение 14'!$A$9:$H$84</definedName>
    <definedName name="Z_5C5FF247_551A_486F_8650_AC9CF27C98DC_.wvu.FilterData" localSheetId="1" hidden="1">'Приложение 12'!$A$10:$J$55</definedName>
    <definedName name="Z_5DFF63B9_5850_4B1C_80FF_DA5E5EBE307F_.wvu.FilterData" localSheetId="1" hidden="1">'Приложение 12'!$A$10:$J$55</definedName>
    <definedName name="Z_5DFF63B9_5850_4B1C_80FF_DA5E5EBE307F_.wvu.FilterData" localSheetId="3" hidden="1">'Приложение 14'!$A$9:$H$84</definedName>
    <definedName name="Z_5E8F2E01_4643_4EF8_A763_5EECB54E7A08_.wvu.FilterData" localSheetId="1" hidden="1">'Приложение 12'!$A$10:$J$55</definedName>
    <definedName name="Z_62AE2A66_5D04_464F_B4DB_FA36DABAE854_.wvu.Cols" localSheetId="0" hidden="1">'Приложение 11'!#REF!</definedName>
    <definedName name="Z_62AE2A66_5D04_464F_B4DB_FA36DABAE854_.wvu.FilterData" localSheetId="1" hidden="1">'Приложение 12'!$A$10:$J$55</definedName>
    <definedName name="Z_62AE2A66_5D04_464F_B4DB_FA36DABAE854_.wvu.FilterData" localSheetId="2" hidden="1">'Приложение 13'!$A$10:$G$45</definedName>
    <definedName name="Z_62AE2A66_5D04_464F_B4DB_FA36DABAE854_.wvu.FilterData" localSheetId="3" hidden="1">'Приложение 14'!$A$9:$H$84</definedName>
    <definedName name="Z_62AE2A66_5D04_464F_B4DB_FA36DABAE854_.wvu.PrintArea" localSheetId="0" hidden="1">'Приложение 11'!$A$1:$G$50</definedName>
    <definedName name="Z_62AE2A66_5D04_464F_B4DB_FA36DABAE854_.wvu.PrintArea" localSheetId="1" hidden="1">'Приложение 12'!$A$1:$J$55</definedName>
    <definedName name="Z_62AE2A66_5D04_464F_B4DB_FA36DABAE854_.wvu.PrintTitles" localSheetId="0" hidden="1">'Приложение 11'!#REF!</definedName>
    <definedName name="Z_62AE2A66_5D04_464F_B4DB_FA36DABAE854_.wvu.PrintTitles" localSheetId="1" hidden="1">'Приложение 12'!$10:$10</definedName>
    <definedName name="Z_62AE2A66_5D04_464F_B4DB_FA36DABAE854_.wvu.PrintTitles" localSheetId="2" hidden="1">'Приложение 13'!$10:$10</definedName>
    <definedName name="Z_62AE2A66_5D04_464F_B4DB_FA36DABAE854_.wvu.PrintTitles" localSheetId="3" hidden="1">'Приложение 14'!$9:$9</definedName>
    <definedName name="Z_655E5CC2_2E63_4CB4_A12C_C36F4F59C26B_.wvu.FilterData" localSheetId="3" hidden="1">'Приложение 14'!$A$9:$H$84</definedName>
    <definedName name="Z_6A06C308_253E_4781_9393_1737E99DB9C6_.wvu.Cols" localSheetId="0" hidden="1">'Приложение 11'!#REF!</definedName>
    <definedName name="Z_6A06C308_253E_4781_9393_1737E99DB9C6_.wvu.FilterData" localSheetId="1" hidden="1">'Приложение 12'!$A$10:$J$55</definedName>
    <definedName name="Z_6A06C308_253E_4781_9393_1737E99DB9C6_.wvu.FilterData" localSheetId="2" hidden="1">'Приложение 13'!$A$10:$G$45</definedName>
    <definedName name="Z_6A06C308_253E_4781_9393_1737E99DB9C6_.wvu.FilterData" localSheetId="3" hidden="1">'Приложение 14'!$A$9:$H$84</definedName>
    <definedName name="Z_6A06C308_253E_4781_9393_1737E99DB9C6_.wvu.PrintArea" localSheetId="0" hidden="1">'Приложение 11'!$A$1:$G$51</definedName>
    <definedName name="Z_6A06C308_253E_4781_9393_1737E99DB9C6_.wvu.PrintArea" localSheetId="2" hidden="1">'Приложение 13'!$A$1:$F$45</definedName>
    <definedName name="Z_6A06C308_253E_4781_9393_1737E99DB9C6_.wvu.PrintArea" localSheetId="3" hidden="1">'Приложение 14'!$A$1:$H$79</definedName>
    <definedName name="Z_6A06C308_253E_4781_9393_1737E99DB9C6_.wvu.PrintArea" localSheetId="9" hidden="1">ЭфРасх!$A$1:$I$47</definedName>
    <definedName name="Z_6A06C308_253E_4781_9393_1737E99DB9C6_.wvu.PrintTitles" localSheetId="0" hidden="1">'Приложение 11'!#REF!</definedName>
    <definedName name="Z_6A06C308_253E_4781_9393_1737E99DB9C6_.wvu.PrintTitles" localSheetId="1" hidden="1">'Приложение 12'!$10:$10</definedName>
    <definedName name="Z_6A06C308_253E_4781_9393_1737E99DB9C6_.wvu.PrintTitles" localSheetId="2" hidden="1">'Приложение 13'!$10:$10</definedName>
    <definedName name="Z_6A06C308_253E_4781_9393_1737E99DB9C6_.wvu.PrintTitles" localSheetId="3" hidden="1">'Приложение 14'!$9:$9</definedName>
    <definedName name="Z_6A06C308_253E_4781_9393_1737E99DB9C6_.wvu.Rows" localSheetId="2" hidden="1">'Приложение 13'!$7:$7</definedName>
    <definedName name="Z_74A8E417_7174_4119_B66E_2D6A74715ADC_.wvu.Cols" localSheetId="0" hidden="1">'Приложение 11'!#REF!</definedName>
    <definedName name="Z_74A8E417_7174_4119_B66E_2D6A74715ADC_.wvu.Cols" localSheetId="2" hidden="1">'Приложение 13'!#REF!</definedName>
    <definedName name="Z_74A8E417_7174_4119_B66E_2D6A74715ADC_.wvu.Cols" localSheetId="9" hidden="1">ЭфРасх!$J:$K</definedName>
    <definedName name="Z_74A8E417_7174_4119_B66E_2D6A74715ADC_.wvu.FilterData" localSheetId="1" hidden="1">'Приложение 12'!$A$10:$J$61</definedName>
    <definedName name="Z_74A8E417_7174_4119_B66E_2D6A74715ADC_.wvu.FilterData" localSheetId="2" hidden="1">'Приложение 13'!$A$10:$G$45</definedName>
    <definedName name="Z_74A8E417_7174_4119_B66E_2D6A74715ADC_.wvu.FilterData" localSheetId="3" hidden="1">'Приложение 14'!$A$9:$H$84</definedName>
    <definedName name="Z_74A8E417_7174_4119_B66E_2D6A74715ADC_.wvu.PrintArea" localSheetId="0" hidden="1">'Приложение 11'!$A$1:$G$57</definedName>
    <definedName name="Z_74A8E417_7174_4119_B66E_2D6A74715ADC_.wvu.PrintArea" localSheetId="1" hidden="1">'Приложение 12'!$A$1:$J$60</definedName>
    <definedName name="Z_74A8E417_7174_4119_B66E_2D6A74715ADC_.wvu.PrintArea" localSheetId="2" hidden="1">'Приложение 13'!$A$1:$F$45</definedName>
    <definedName name="Z_74A8E417_7174_4119_B66E_2D6A74715ADC_.wvu.PrintArea" localSheetId="3" hidden="1">'Приложение 14'!$A$1:$H$80</definedName>
    <definedName name="Z_74A8E417_7174_4119_B66E_2D6A74715ADC_.wvu.PrintArea" localSheetId="9" hidden="1">ЭфРасх!$A$1:$I$47</definedName>
    <definedName name="Z_74A8E417_7174_4119_B66E_2D6A74715ADC_.wvu.PrintTitles" localSheetId="1" hidden="1">'Приложение 12'!$10:$10</definedName>
    <definedName name="Z_74A8E417_7174_4119_B66E_2D6A74715ADC_.wvu.PrintTitles" localSheetId="2" hidden="1">'Приложение 13'!$10:$10</definedName>
    <definedName name="Z_74A8E417_7174_4119_B66E_2D6A74715ADC_.wvu.PrintTitles" localSheetId="3" hidden="1">'Приложение 14'!$9:$9</definedName>
    <definedName name="Z_74A8E417_7174_4119_B66E_2D6A74715ADC_.wvu.Rows" localSheetId="9" hidden="1">ЭфРасх!$46:$46</definedName>
    <definedName name="Z_777D522A_DF4C_4C08_89BD_A5AD8F59A096_.wvu.Cols" localSheetId="0" hidden="1">'Приложение 11'!#REF!,'Приложение 11'!#REF!</definedName>
    <definedName name="Z_777D522A_DF4C_4C08_89BD_A5AD8F59A096_.wvu.Cols" localSheetId="1" hidden="1">'Приложение 12'!$L:$N</definedName>
    <definedName name="Z_777D522A_DF4C_4C08_89BD_A5AD8F59A096_.wvu.Cols" localSheetId="2" hidden="1">'Приложение 13'!#REF!</definedName>
    <definedName name="Z_777D522A_DF4C_4C08_89BD_A5AD8F59A096_.wvu.Cols" localSheetId="9" hidden="1">ЭфРасх!$J:$K</definedName>
    <definedName name="Z_777D522A_DF4C_4C08_89BD_A5AD8F59A096_.wvu.FilterData" localSheetId="1" hidden="1">'Приложение 12'!$A$10:$J$55</definedName>
    <definedName name="Z_777D522A_DF4C_4C08_89BD_A5AD8F59A096_.wvu.FilterData" localSheetId="2" hidden="1">'Приложение 13'!$A$10:$G$45</definedName>
    <definedName name="Z_777D522A_DF4C_4C08_89BD_A5AD8F59A096_.wvu.FilterData" localSheetId="3" hidden="1">'Приложение 14'!$A$9:$H$84</definedName>
    <definedName name="Z_777D522A_DF4C_4C08_89BD_A5AD8F59A096_.wvu.PrintArea" localSheetId="0" hidden="1">'Приложение 11'!$A$1:$G$51</definedName>
    <definedName name="Z_777D522A_DF4C_4C08_89BD_A5AD8F59A096_.wvu.PrintArea" localSheetId="1" hidden="1">'Приложение 12'!$A$1:$J$55</definedName>
    <definedName name="Z_777D522A_DF4C_4C08_89BD_A5AD8F59A096_.wvu.PrintArea" localSheetId="2" hidden="1">'Приложение 13'!$A$1:$F$45</definedName>
    <definedName name="Z_777D522A_DF4C_4C08_89BD_A5AD8F59A096_.wvu.PrintArea" localSheetId="3" hidden="1">'Приложение 14'!$A$1:$H$80</definedName>
    <definedName name="Z_777D522A_DF4C_4C08_89BD_A5AD8F59A096_.wvu.PrintArea" localSheetId="9" hidden="1">ЭфРасх!$A$1:$I$47</definedName>
    <definedName name="Z_777D522A_DF4C_4C08_89BD_A5AD8F59A096_.wvu.PrintTitles" localSheetId="1" hidden="1">'Приложение 12'!$10:$10</definedName>
    <definedName name="Z_777D522A_DF4C_4C08_89BD_A5AD8F59A096_.wvu.PrintTitles" localSheetId="2" hidden="1">'Приложение 13'!$10:$10</definedName>
    <definedName name="Z_777D522A_DF4C_4C08_89BD_A5AD8F59A096_.wvu.PrintTitles" localSheetId="3" hidden="1">'Приложение 14'!$9:$9</definedName>
    <definedName name="Z_777D522A_DF4C_4C08_89BD_A5AD8F59A096_.wvu.Rows" localSheetId="1" hidden="1">'Приложение 12'!$1:$7,'Приложение 12'!#REF!</definedName>
    <definedName name="Z_777D522A_DF4C_4C08_89BD_A5AD8F59A096_.wvu.Rows" localSheetId="9" hidden="1">ЭфРасх!$46:$46</definedName>
    <definedName name="Z_818132AF_08B3_4BAB_8E76_C9A9F798377D_.wvu.FilterData" localSheetId="3" hidden="1">'Приложение 14'!$A$9:$H$84</definedName>
    <definedName name="Z_849C9657_BB98_482C_9C5C_E95351D8E110_.wvu.Cols" localSheetId="1" hidden="1">'Приложение 12'!$L:$N</definedName>
    <definedName name="Z_849C9657_BB98_482C_9C5C_E95351D8E110_.wvu.Cols" localSheetId="2" hidden="1">'Приложение 13'!#REF!</definedName>
    <definedName name="Z_849C9657_BB98_482C_9C5C_E95351D8E110_.wvu.Cols" localSheetId="9" hidden="1">ЭфРасх!$J:$K</definedName>
    <definedName name="Z_849C9657_BB98_482C_9C5C_E95351D8E110_.wvu.FilterData" localSheetId="1" hidden="1">'Приложение 12'!$A$10:$J$61</definedName>
    <definedName name="Z_849C9657_BB98_482C_9C5C_E95351D8E110_.wvu.FilterData" localSheetId="2" hidden="1">'Приложение 13'!$A$10:$G$45</definedName>
    <definedName name="Z_849C9657_BB98_482C_9C5C_E95351D8E110_.wvu.FilterData" localSheetId="3" hidden="1">'Приложение 14'!$A$9:$H$84</definedName>
    <definedName name="Z_849C9657_BB98_482C_9C5C_E95351D8E110_.wvu.PrintArea" localSheetId="0" hidden="1">'Приложение 11'!$A$1:$G$58</definedName>
    <definedName name="Z_849C9657_BB98_482C_9C5C_E95351D8E110_.wvu.PrintArea" localSheetId="1" hidden="1">'Приложение 12'!$A$1:$J$61</definedName>
    <definedName name="Z_849C9657_BB98_482C_9C5C_E95351D8E110_.wvu.PrintArea" localSheetId="2" hidden="1">'Приложение 13'!$A$1:$F$45</definedName>
    <definedName name="Z_849C9657_BB98_482C_9C5C_E95351D8E110_.wvu.PrintArea" localSheetId="3" hidden="1">'Приложение 14'!$A$1:$H$80</definedName>
    <definedName name="Z_849C9657_BB98_482C_9C5C_E95351D8E110_.wvu.PrintArea" localSheetId="9" hidden="1">ЭфРасх!$A$1:$I$47</definedName>
    <definedName name="Z_849C9657_BB98_482C_9C5C_E95351D8E110_.wvu.PrintTitles" localSheetId="1" hidden="1">'Приложение 12'!$10:$10</definedName>
    <definedName name="Z_849C9657_BB98_482C_9C5C_E95351D8E110_.wvu.PrintTitles" localSheetId="2" hidden="1">'Приложение 13'!$10:$10</definedName>
    <definedName name="Z_849C9657_BB98_482C_9C5C_E95351D8E110_.wvu.PrintTitles" localSheetId="3" hidden="1">'Приложение 14'!$9:$9</definedName>
    <definedName name="Z_849C9657_BB98_482C_9C5C_E95351D8E110_.wvu.Rows" localSheetId="9" hidden="1">ЭфРасх!$46:$46</definedName>
    <definedName name="Z_874B660C_0DC7_471B_A296_757081C08C60_.wvu.FilterData" localSheetId="3" hidden="1">'Приложение 14'!$A$9:$H$84</definedName>
    <definedName name="Z_8807E945_AC17_49D0_9083_99960E15A8F6_.wvu.FilterData" localSheetId="1" hidden="1">'Приложение 12'!$A$10:$J$55</definedName>
    <definedName name="Z_89F40E1B_2655_4E89_B2ED_9493E37861B7_.wvu.FilterData" localSheetId="1" hidden="1">'Приложение 12'!$A$10:$J$55</definedName>
    <definedName name="Z_8B9858B8_F952_48D8_8D22_7220CA1952EB_.wvu.FilterData" localSheetId="3" hidden="1">'Приложение 14'!$A$9:$H$84</definedName>
    <definedName name="Z_8F13CEFD_DD78_4C05_B581_5A037F02A01B_.wvu.FilterData" localSheetId="3" hidden="1">'Приложение 14'!$A$9:$H$84</definedName>
    <definedName name="Z_90879DD9_CCCC_4F11_AE44_EE6704D0D852_.wvu.FilterData" localSheetId="3" hidden="1">'Приложение 14'!$A$9:$H$84</definedName>
    <definedName name="Z_9AFC71F4_C986_409D_91BE_D84B31D720A7_.wvu.FilterData" localSheetId="3" hidden="1">'Приложение 14'!$A$9:$H$84</definedName>
    <definedName name="Z_AB9FA13E_F7AA_4BE9_BC1A_00C9A91BB556_.wvu.Cols" localSheetId="0" hidden="1">'Приложение 11'!#REF!</definedName>
    <definedName name="Z_AB9FA13E_F7AA_4BE9_BC1A_00C9A91BB556_.wvu.FilterData" localSheetId="1" hidden="1">'Приложение 12'!$A$10:$J$55</definedName>
    <definedName name="Z_AB9FA13E_F7AA_4BE9_BC1A_00C9A91BB556_.wvu.FilterData" localSheetId="3" hidden="1">'Приложение 14'!$A$9:$H$84</definedName>
    <definedName name="Z_AB9FA13E_F7AA_4BE9_BC1A_00C9A91BB556_.wvu.PrintArea" localSheetId="0" hidden="1">'Приложение 11'!$A$1:$G$51</definedName>
    <definedName name="Z_AB9FA13E_F7AA_4BE9_BC1A_00C9A91BB556_.wvu.PrintArea" localSheetId="1" hidden="1">'Приложение 12'!$A$1:$J$55</definedName>
    <definedName name="Z_AB9FA13E_F7AA_4BE9_BC1A_00C9A91BB556_.wvu.PrintArea" localSheetId="2" hidden="1">'Приложение 13'!$A$1:$F$45</definedName>
    <definedName name="Z_AB9FA13E_F7AA_4BE9_BC1A_00C9A91BB556_.wvu.PrintArea" localSheetId="9" hidden="1">ЭфРасх!$A$1:$I$47</definedName>
    <definedName name="Z_AB9FA13E_F7AA_4BE9_BC1A_00C9A91BB556_.wvu.PrintTitles" localSheetId="0" hidden="1">'Приложение 11'!#REF!</definedName>
    <definedName name="Z_AB9FA13E_F7AA_4BE9_BC1A_00C9A91BB556_.wvu.PrintTitles" localSheetId="1" hidden="1">'Приложение 12'!$10:$10</definedName>
    <definedName name="Z_AB9FA13E_F7AA_4BE9_BC1A_00C9A91BB556_.wvu.PrintTitles" localSheetId="2" hidden="1">'Приложение 13'!$10:$10</definedName>
    <definedName name="Z_AB9FA13E_F7AA_4BE9_BC1A_00C9A91BB556_.wvu.PrintTitles" localSheetId="3" hidden="1">'Приложение 14'!$9:$9</definedName>
    <definedName name="Z_ABDEE02C_AF76_4C91_9139_F03BE492FB50_.wvu.FilterData" localSheetId="1" hidden="1">'Приложение 12'!$A$10:$J$55</definedName>
    <definedName name="Z_ABDEE02C_AF76_4C91_9139_F03BE492FB50_.wvu.FilterData" localSheetId="3" hidden="1">'Приложение 14'!$A$9:$H$84</definedName>
    <definedName name="Z_DA36E136_EA45_4718_9B01_4BBAD1C2E3E1_.wvu.Cols" localSheetId="0" hidden="1">'Приложение 11'!#REF!</definedName>
    <definedName name="Z_DA36E136_EA45_4718_9B01_4BBAD1C2E3E1_.wvu.Cols" localSheetId="2" hidden="1">'Приложение 13'!#REF!</definedName>
    <definedName name="Z_DA36E136_EA45_4718_9B01_4BBAD1C2E3E1_.wvu.Cols" localSheetId="9" hidden="1">ЭфРасх!$J:$K</definedName>
    <definedName name="Z_DA36E136_EA45_4718_9B01_4BBAD1C2E3E1_.wvu.FilterData" localSheetId="1" hidden="1">'Приложение 12'!$A$10:$J$61</definedName>
    <definedName name="Z_DA36E136_EA45_4718_9B01_4BBAD1C2E3E1_.wvu.FilterData" localSheetId="2" hidden="1">'Приложение 13'!$A$10:$G$45</definedName>
    <definedName name="Z_DA36E136_EA45_4718_9B01_4BBAD1C2E3E1_.wvu.FilterData" localSheetId="3" hidden="1">'Приложение 14'!$A$9:$H$84</definedName>
    <definedName name="Z_DA36E136_EA45_4718_9B01_4BBAD1C2E3E1_.wvu.PrintArea" localSheetId="0" hidden="1">'Приложение 11'!$A$1:$G$58</definedName>
    <definedName name="Z_DA36E136_EA45_4718_9B01_4BBAD1C2E3E1_.wvu.PrintArea" localSheetId="1" hidden="1">'Приложение 12'!$A$1:$J$61</definedName>
    <definedName name="Z_DA36E136_EA45_4718_9B01_4BBAD1C2E3E1_.wvu.PrintArea" localSheetId="2" hidden="1">'Приложение 13'!$A$1:$F$45</definedName>
    <definedName name="Z_DA36E136_EA45_4718_9B01_4BBAD1C2E3E1_.wvu.PrintArea" localSheetId="3" hidden="1">'Приложение 14'!$A$1:$H$80</definedName>
    <definedName name="Z_DA36E136_EA45_4718_9B01_4BBAD1C2E3E1_.wvu.PrintArea" localSheetId="9" hidden="1">ЭфРасх!$A$1:$I$47</definedName>
    <definedName name="Z_DA36E136_EA45_4718_9B01_4BBAD1C2E3E1_.wvu.PrintTitles" localSheetId="1" hidden="1">'Приложение 12'!$10:$10</definedName>
    <definedName name="Z_DA36E136_EA45_4718_9B01_4BBAD1C2E3E1_.wvu.PrintTitles" localSheetId="2" hidden="1">'Приложение 13'!$10:$10</definedName>
    <definedName name="Z_DA36E136_EA45_4718_9B01_4BBAD1C2E3E1_.wvu.PrintTitles" localSheetId="3" hidden="1">'Приложение 14'!$9:$9</definedName>
    <definedName name="Z_DA36E136_EA45_4718_9B01_4BBAD1C2E3E1_.wvu.Rows" localSheetId="9" hidden="1">ЭфРасх!$46:$46</definedName>
    <definedName name="Z_DBA35F84_AC67_46AA_BF29_30D72AACE72F_.wvu.Cols" localSheetId="0" hidden="1">'Приложение 11'!#REF!</definedName>
    <definedName name="Z_DBA35F84_AC67_46AA_BF29_30D72AACE72F_.wvu.FilterData" localSheetId="1" hidden="1">'Приложение 12'!$A$10:$J$55</definedName>
    <definedName name="Z_DBA35F84_AC67_46AA_BF29_30D72AACE72F_.wvu.FilterData" localSheetId="3" hidden="1">'Приложение 14'!$A$9:$H$84</definedName>
    <definedName name="Z_DBA35F84_AC67_46AA_BF29_30D72AACE72F_.wvu.PrintArea" localSheetId="0" hidden="1">'Приложение 11'!$A$1:$G$51</definedName>
    <definedName name="Z_DBA35F84_AC67_46AA_BF29_30D72AACE72F_.wvu.PrintArea" localSheetId="1" hidden="1">'Приложение 12'!$A$1:$J$55</definedName>
    <definedName name="Z_DBA35F84_AC67_46AA_BF29_30D72AACE72F_.wvu.PrintArea" localSheetId="2" hidden="1">'Приложение 13'!$A$1:$F$45</definedName>
    <definedName name="Z_DBA35F84_AC67_46AA_BF29_30D72AACE72F_.wvu.PrintArea" localSheetId="3" hidden="1">'Приложение 14'!$A$1:$H$80</definedName>
    <definedName name="Z_DBA35F84_AC67_46AA_BF29_30D72AACE72F_.wvu.PrintTitles" localSheetId="0" hidden="1">'Приложение 11'!#REF!</definedName>
    <definedName name="Z_DBA35F84_AC67_46AA_BF29_30D72AACE72F_.wvu.PrintTitles" localSheetId="1" hidden="1">'Приложение 12'!$10:$10</definedName>
    <definedName name="Z_DBA35F84_AC67_46AA_BF29_30D72AACE72F_.wvu.PrintTitles" localSheetId="2" hidden="1">'Приложение 13'!$10:$10</definedName>
    <definedName name="Z_DBA35F84_AC67_46AA_BF29_30D72AACE72F_.wvu.PrintTitles" localSheetId="3" hidden="1">'Приложение 14'!$9:$9</definedName>
    <definedName name="Z_DBA35F84_AC67_46AA_BF29_30D72AACE72F_.wvu.Rows" localSheetId="2" hidden="1">'Приложение 13'!$7:$7,'Приложение 13'!#REF!,'Приложение 13'!#REF!</definedName>
    <definedName name="Z_DEB17757_FDF6_4E34_8126_ABEE15BA95DF_.wvu.Cols" localSheetId="0" hidden="1">'Приложение 11'!#REF!</definedName>
    <definedName name="Z_DEB17757_FDF6_4E34_8126_ABEE15BA95DF_.wvu.FilterData" localSheetId="1" hidden="1">'Приложение 12'!$A$10:$J$55</definedName>
    <definedName name="Z_DEB17757_FDF6_4E34_8126_ABEE15BA95DF_.wvu.FilterData" localSheetId="2" hidden="1">'Приложение 13'!$A$10:$G$45</definedName>
    <definedName name="Z_DEB17757_FDF6_4E34_8126_ABEE15BA95DF_.wvu.FilterData" localSheetId="3" hidden="1">'Приложение 14'!$A$9:$H$84</definedName>
    <definedName name="Z_DEB17757_FDF6_4E34_8126_ABEE15BA95DF_.wvu.PrintArea" localSheetId="0" hidden="1">'Приложение 11'!$A$1:$G$51</definedName>
    <definedName name="Z_DEB17757_FDF6_4E34_8126_ABEE15BA95DF_.wvu.PrintArea" localSheetId="1" hidden="1">'Приложение 12'!$A$1:$J$55</definedName>
    <definedName name="Z_DEB17757_FDF6_4E34_8126_ABEE15BA95DF_.wvu.PrintArea" localSheetId="2" hidden="1">'Приложение 13'!$A$1:$F$45</definedName>
    <definedName name="Z_DEB17757_FDF6_4E34_8126_ABEE15BA95DF_.wvu.PrintArea" localSheetId="3" hidden="1">'Приложение 14'!$A$1:$H$80</definedName>
    <definedName name="Z_DEB17757_FDF6_4E34_8126_ABEE15BA95DF_.wvu.PrintTitles" localSheetId="0" hidden="1">'Приложение 11'!#REF!</definedName>
    <definedName name="Z_DEB17757_FDF6_4E34_8126_ABEE15BA95DF_.wvu.PrintTitles" localSheetId="1" hidden="1">'Приложение 12'!$10:$10</definedName>
    <definedName name="Z_DEB17757_FDF6_4E34_8126_ABEE15BA95DF_.wvu.PrintTitles" localSheetId="2" hidden="1">'Приложение 13'!$10:$10</definedName>
    <definedName name="Z_DEB17757_FDF6_4E34_8126_ABEE15BA95DF_.wvu.PrintTitles" localSheetId="3" hidden="1">'Приложение 14'!$9:$9</definedName>
    <definedName name="Z_E529CE56_5CA8_46B4_8084_AF8790CA47C6_.wvu.FilterData" localSheetId="3" hidden="1">'Приложение 14'!$A$9:$H$84</definedName>
    <definedName name="Z_E6744ED3_C783_438C_8CFB_C00EE5854D0B_.wvu.FilterData" localSheetId="1" hidden="1">'Приложение 12'!$A$10:$J$55</definedName>
    <definedName name="Z_E6744ED3_C783_438C_8CFB_C00EE5854D0B_.wvu.FilterData" localSheetId="2" hidden="1">'Приложение 13'!$A$10:$G$45</definedName>
    <definedName name="Z_E6744ED3_C783_438C_8CFB_C00EE5854D0B_.wvu.FilterData" localSheetId="3" hidden="1">'Приложение 14'!$A$9:$H$84</definedName>
    <definedName name="Z_EF7F53BD_BF1E_45A1_9D40_DF2FF04477D6_.wvu.Cols" localSheetId="0" hidden="1">'Приложение 11'!#REF!</definedName>
    <definedName name="Z_EF7F53BD_BF1E_45A1_9D40_DF2FF04477D6_.wvu.Cols" localSheetId="2" hidden="1">'Приложение 13'!#REF!</definedName>
    <definedName name="Z_EF7F53BD_BF1E_45A1_9D40_DF2FF04477D6_.wvu.Cols" localSheetId="9" hidden="1">ЭфРасх!$J:$K</definedName>
    <definedName name="Z_EF7F53BD_BF1E_45A1_9D40_DF2FF04477D6_.wvu.FilterData" localSheetId="1" hidden="1">'Приложение 12'!$A$10:$J$61</definedName>
    <definedName name="Z_EF7F53BD_BF1E_45A1_9D40_DF2FF04477D6_.wvu.FilterData" localSheetId="2" hidden="1">'Приложение 13'!$A$10:$G$45</definedName>
    <definedName name="Z_EF7F53BD_BF1E_45A1_9D40_DF2FF04477D6_.wvu.FilterData" localSheetId="3" hidden="1">'Приложение 14'!$A$9:$H$84</definedName>
    <definedName name="Z_EF7F53BD_BF1E_45A1_9D40_DF2FF04477D6_.wvu.PrintArea" localSheetId="0" hidden="1">'Приложение 11'!$A$1:$G$57</definedName>
    <definedName name="Z_EF7F53BD_BF1E_45A1_9D40_DF2FF04477D6_.wvu.PrintArea" localSheetId="1" hidden="1">'Приложение 12'!$A$1:$J$61</definedName>
    <definedName name="Z_EF7F53BD_BF1E_45A1_9D40_DF2FF04477D6_.wvu.PrintArea" localSheetId="2" hidden="1">'Приложение 13'!$A$1:$F$45</definedName>
    <definedName name="Z_EF7F53BD_BF1E_45A1_9D40_DF2FF04477D6_.wvu.PrintArea" localSheetId="3" hidden="1">'Приложение 14'!$A$1:$H$80</definedName>
    <definedName name="Z_EF7F53BD_BF1E_45A1_9D40_DF2FF04477D6_.wvu.PrintArea" localSheetId="9" hidden="1">ЭфРасх!$A$1:$I$47</definedName>
    <definedName name="Z_EF7F53BD_BF1E_45A1_9D40_DF2FF04477D6_.wvu.PrintTitles" localSheetId="1" hidden="1">'Приложение 12'!$10:$10</definedName>
    <definedName name="Z_EF7F53BD_BF1E_45A1_9D40_DF2FF04477D6_.wvu.PrintTitles" localSheetId="2" hidden="1">'Приложение 13'!$10:$10</definedName>
    <definedName name="Z_EF7F53BD_BF1E_45A1_9D40_DF2FF04477D6_.wvu.PrintTitles" localSheetId="3" hidden="1">'Приложение 14'!$9:$9</definedName>
    <definedName name="Z_EF7F53BD_BF1E_45A1_9D40_DF2FF04477D6_.wvu.Rows" localSheetId="9" hidden="1">ЭфРасх!$46:$46</definedName>
    <definedName name="Z_EF91A2DD_AB75_4AA2_8937_F48981F38539_.wvu.FilterData" localSheetId="3" hidden="1">'Приложение 14'!$A$9:$H$84</definedName>
    <definedName name="Z_F4E61E99_2FB8_4E7B_ADED_75C767EE35D7_.wvu.Cols" localSheetId="0" hidden="1">'Приложение 11'!#REF!</definedName>
    <definedName name="Z_F4E61E99_2FB8_4E7B_ADED_75C767EE35D7_.wvu.Cols" localSheetId="2" hidden="1">'Приложение 13'!#REF!</definedName>
    <definedName name="Z_F4E61E99_2FB8_4E7B_ADED_75C767EE35D7_.wvu.Cols" localSheetId="9" hidden="1">ЭфРасх!$J:$K</definedName>
    <definedName name="Z_F4E61E99_2FB8_4E7B_ADED_75C767EE35D7_.wvu.FilterData" localSheetId="1" hidden="1">'Приложение 12'!$A$10:$J$61</definedName>
    <definedName name="Z_F4E61E99_2FB8_4E7B_ADED_75C767EE35D7_.wvu.FilterData" localSheetId="2" hidden="1">'Приложение 13'!$A$10:$G$45</definedName>
    <definedName name="Z_F4E61E99_2FB8_4E7B_ADED_75C767EE35D7_.wvu.FilterData" localSheetId="3" hidden="1">'Приложение 14'!$A$9:$H$84</definedName>
    <definedName name="Z_F4E61E99_2FB8_4E7B_ADED_75C767EE35D7_.wvu.PrintArea" localSheetId="0" hidden="1">'Приложение 11'!$A$1:$G$58</definedName>
    <definedName name="Z_F4E61E99_2FB8_4E7B_ADED_75C767EE35D7_.wvu.PrintArea" localSheetId="1" hidden="1">'Приложение 12'!$A$1:$J$55</definedName>
    <definedName name="Z_F4E61E99_2FB8_4E7B_ADED_75C767EE35D7_.wvu.PrintArea" localSheetId="2" hidden="1">'Приложение 13'!$A$1:$F$45</definedName>
    <definedName name="Z_F4E61E99_2FB8_4E7B_ADED_75C767EE35D7_.wvu.PrintArea" localSheetId="3" hidden="1">'Приложение 14'!$A$1:$H$80</definedName>
    <definedName name="Z_F4E61E99_2FB8_4E7B_ADED_75C767EE35D7_.wvu.PrintArea" localSheetId="9" hidden="1">ЭфРасх!$A$1:$I$47</definedName>
    <definedName name="Z_F4E61E99_2FB8_4E7B_ADED_75C767EE35D7_.wvu.PrintTitles" localSheetId="1" hidden="1">'Приложение 12'!$10:$10</definedName>
    <definedName name="Z_F4E61E99_2FB8_4E7B_ADED_75C767EE35D7_.wvu.PrintTitles" localSheetId="2" hidden="1">'Приложение 13'!$10:$10</definedName>
    <definedName name="Z_F4E61E99_2FB8_4E7B_ADED_75C767EE35D7_.wvu.PrintTitles" localSheetId="3" hidden="1">'Приложение 14'!$9:$9</definedName>
    <definedName name="Z_F4E61E99_2FB8_4E7B_ADED_75C767EE35D7_.wvu.Rows" localSheetId="9" hidden="1">ЭфРасх!$46:$46</definedName>
    <definedName name="Z_FE6B377A_C343_4B4A_BF41_CB672DC98E00_.wvu.FilterData" localSheetId="3" hidden="1">'Приложение 14'!$A$9:$H$84</definedName>
    <definedName name="_xlnm.Print_Titles" localSheetId="0">'Приложение 11'!$4:$6</definedName>
    <definedName name="_xlnm.Print_Titles" localSheetId="1">'Приложение 12'!$10:$10</definedName>
    <definedName name="_xlnm.Print_Titles" localSheetId="2">'Приложение 13'!$10:$10</definedName>
    <definedName name="_xlnm.Print_Titles" localSheetId="3">'Приложение 14'!$9:$9</definedName>
    <definedName name="_xlnm.Print_Titles" localSheetId="4">'Приложение 16'!$9:$9</definedName>
    <definedName name="_xlnm.Print_Area" localSheetId="0">'Приложение 11'!$A$1:$G$57</definedName>
    <definedName name="_xlnm.Print_Area" localSheetId="1">'Приложение 12'!$A$1:$J$61</definedName>
    <definedName name="_xlnm.Print_Area" localSheetId="2">'Приложение 13'!$A$1:$F$45</definedName>
    <definedName name="_xlnm.Print_Area" localSheetId="3">'Приложение 14'!$A$1:$H$80</definedName>
    <definedName name="_xlnm.Print_Area" localSheetId="6">ЭБри!$A$1:$I$50</definedName>
    <definedName name="_xlnm.Print_Area" localSheetId="5">ЭРо!$A$1:$I$36</definedName>
    <definedName name="_xlnm.Print_Area" localSheetId="9">ЭфРасх!$A$1:$I$47</definedName>
  </definedNames>
  <calcPr calcId="152511"/>
  <customWorkbookViews>
    <customWorkbookView name="Крючкова Елена Васильевна - Личное представление" guid="{EF7F53BD-BF1E-45A1-9D40-DF2FF04477D6}" mergeInterval="0" personalView="1" windowWidth="960" windowHeight="1040" activeSheetId="1"/>
    <customWorkbookView name="Комаров - Личное представление" guid="{849C9657-BB98-482C-9C5C-E95351D8E110}" mergeInterval="0" personalView="1" maximized="1" xWindow="-8" yWindow="-8" windowWidth="1936" windowHeight="1056" activeSheetId="4"/>
    <customWorkbookView name="Войнов В.С. - Личное представление" guid="{777D522A-DF4C-4C08-89BD-A5AD8F59A096}" mergeInterval="0" personalView="1" maximized="1" xWindow="-8" yWindow="-8" windowWidth="1936" windowHeight="1056" activeSheetId="2"/>
    <customWorkbookView name="Пользователь - Личное представление" guid="{1CF8F9F1-60BB-4BB8-AD2D-B83F4042066A}" mergeInterval="0" personalView="1" xWindow="960" windowWidth="960" windowHeight="1030" activeSheetId="6"/>
    <customWorkbookView name="Пользователь Минфин области - Личное представление" guid="{3A0D8EC7-53A3-4255-81A9-B3483D6F5BD6}" mergeInterval="0" personalView="1" maximized="1" xWindow="-8" yWindow="-8" windowWidth="1936" windowHeight="1056" activeSheetId="4"/>
    <customWorkbookView name="Величко Антонина Владимировна - Личное представление" guid="{AB9FA13E-F7AA-4BE9-BC1A-00C9A91BB556}" mergeInterval="0" personalView="1" maximized="1" xWindow="-8" yWindow="-8" windowWidth="1936" windowHeight="1056" activeSheetId="5" showComments="commNone"/>
    <customWorkbookView name="papper4 - Личное представление" guid="{DBA35F84-AC67-46AA-BF29-30D72AACE72F}" mergeInterval="0" personalView="1" xWindow="7" yWindow="41" windowWidth="1913" windowHeight="1039" activeSheetId="1"/>
    <customWorkbookView name="Элла - Личное представление" guid="{DEB17757-FDF6-4E34-8126-ABEE15BA95DF}" mergeInterval="0" personalView="1" maximized="1" xWindow="1" yWindow="1" windowWidth="1362" windowHeight="538" activeSheetId="6"/>
    <customWorkbookView name="Мананникова Ирина Владимировна - Личное представление" guid="{130CB86A-4E2C-4AD2-A8D2-0277D19D5578}" mergeInterval="0" personalView="1" maximized="1" xWindow="-8" yWindow="-8" windowWidth="1936" windowHeight="1056" activeSheetId="6"/>
    <customWorkbookView name="Комаров А.С. - Личное представление" guid="{62AE2A66-5D04-464F-B4DB-FA36DABAE854}" mergeInterval="0" personalView="1" maximized="1" xWindow="1" yWindow="1" windowWidth="944" windowHeight="833" activeSheetId="4"/>
    <customWorkbookView name="user - Личное представление" guid="{6A06C308-253E-4781-9393-1737E99DB9C6}" mergeInterval="0" personalView="1" xWindow="960" windowWidth="960" windowHeight="1040" activeSheetId="3"/>
    <customWorkbookView name="Кикимова Р.С. - Личное представление" guid="{DA36E136-EA45-4718-9B01-4BBAD1C2E3E1}" mergeInterval="0" personalView="1" maximized="1" xWindow="-8" yWindow="-8" windowWidth="1936" windowHeight="1048" activeSheetId="4"/>
    <customWorkbookView name="Шермецинский Талгат Сергеевич - Личное представление" guid="{F4E61E99-2FB8-4E7B-ADED-75C767EE35D7}" mergeInterval="0" personalView="1" maximized="1" xWindow="1912" yWindow="-8" windowWidth="1936" windowHeight="1056" activeSheetId="1"/>
    <customWorkbookView name="Карпец Евгения Алексеевна - Личное представление" guid="{74A8E417-7174-4119-B66E-2D6A74715ADC}" mergeInterval="0" personalView="1" maximized="1" xWindow="-8" yWindow="-8" windowWidth="1936" windowHeight="1056" activeSheetId="2"/>
  </customWorkbookViews>
</workbook>
</file>

<file path=xl/calcChain.xml><?xml version="1.0" encoding="utf-8"?>
<calcChain xmlns="http://schemas.openxmlformats.org/spreadsheetml/2006/main">
  <c r="J56" i="2" l="1"/>
  <c r="I47" i="8" l="1"/>
  <c r="I45" i="8"/>
  <c r="I43" i="8"/>
  <c r="I41" i="8"/>
  <c r="K40" i="8"/>
  <c r="I35" i="8"/>
  <c r="I29" i="8"/>
  <c r="I27" i="8"/>
  <c r="I25" i="8"/>
  <c r="I23" i="8"/>
  <c r="I21" i="8"/>
  <c r="K20" i="8"/>
  <c r="I19" i="8"/>
  <c r="I17" i="8"/>
  <c r="I15" i="8"/>
  <c r="I13" i="8"/>
  <c r="K12" i="8"/>
  <c r="K11" i="8"/>
  <c r="J11" i="8"/>
  <c r="I11" i="8"/>
  <c r="I9" i="8"/>
  <c r="I37" i="7"/>
  <c r="I33" i="7"/>
  <c r="I15" i="7"/>
  <c r="AT216" i="6"/>
  <c r="AS216" i="6"/>
  <c r="AR216" i="6"/>
  <c r="AQ216" i="6"/>
  <c r="AP216" i="6"/>
  <c r="AO216" i="6"/>
  <c r="AN216" i="6"/>
  <c r="AM216" i="6"/>
  <c r="AL216" i="6"/>
  <c r="AK216" i="6"/>
  <c r="AJ216" i="6"/>
  <c r="AI216" i="6"/>
  <c r="AH216" i="6"/>
  <c r="AG216" i="6"/>
  <c r="AF216" i="6"/>
  <c r="AE216" i="6"/>
  <c r="AD216" i="6"/>
  <c r="AC216" i="6"/>
  <c r="AB216" i="6"/>
  <c r="AA216" i="6"/>
  <c r="Z216" i="6"/>
  <c r="Y216" i="6"/>
  <c r="X216" i="6"/>
  <c r="W216" i="6"/>
  <c r="V216" i="6"/>
  <c r="U216" i="6"/>
  <c r="T216" i="6"/>
  <c r="S216" i="6"/>
  <c r="R216" i="6"/>
  <c r="Q216" i="6"/>
  <c r="P216" i="6"/>
  <c r="O216" i="6"/>
  <c r="N216" i="6"/>
  <c r="M216" i="6"/>
  <c r="L216" i="6"/>
  <c r="K216" i="6"/>
  <c r="J216" i="6"/>
  <c r="I216" i="6"/>
  <c r="H216" i="6"/>
  <c r="G216" i="6"/>
  <c r="F216" i="6"/>
  <c r="E216" i="6"/>
  <c r="D216" i="6"/>
  <c r="AT215" i="6"/>
  <c r="AS215" i="6"/>
  <c r="AR215" i="6"/>
  <c r="AQ215" i="6"/>
  <c r="AP215" i="6"/>
  <c r="AO215" i="6"/>
  <c r="AN215" i="6"/>
  <c r="AM215" i="6"/>
  <c r="AL215" i="6"/>
  <c r="AK215" i="6"/>
  <c r="AJ215" i="6"/>
  <c r="AI215" i="6"/>
  <c r="AH215" i="6"/>
  <c r="AG215" i="6"/>
  <c r="AF215" i="6"/>
  <c r="AE215" i="6"/>
  <c r="AD215" i="6"/>
  <c r="AC215" i="6"/>
  <c r="AB215" i="6"/>
  <c r="AA215" i="6"/>
  <c r="Z215" i="6"/>
  <c r="Y215" i="6"/>
  <c r="X215" i="6"/>
  <c r="W215" i="6"/>
  <c r="V215" i="6"/>
  <c r="U215" i="6"/>
  <c r="T215" i="6"/>
  <c r="S215" i="6"/>
  <c r="R215" i="6"/>
  <c r="Q215" i="6"/>
  <c r="P215" i="6"/>
  <c r="O215" i="6"/>
  <c r="N215" i="6"/>
  <c r="M215" i="6"/>
  <c r="L215" i="6"/>
  <c r="K215" i="6"/>
  <c r="J215" i="6"/>
  <c r="I215" i="6"/>
  <c r="H215" i="6"/>
  <c r="G215" i="6"/>
  <c r="F215" i="6"/>
  <c r="E215" i="6"/>
  <c r="D215" i="6"/>
  <c r="AW214" i="6"/>
  <c r="AM214" i="6"/>
  <c r="AE214" i="6"/>
  <c r="Z214" i="6"/>
  <c r="Y214" i="6"/>
  <c r="D214" i="6"/>
  <c r="A214" i="6"/>
  <c r="AW213" i="6"/>
  <c r="AM213" i="6"/>
  <c r="AE213" i="6"/>
  <c r="Z213" i="6"/>
  <c r="Y213" i="6"/>
  <c r="D213" i="6"/>
  <c r="A213" i="6"/>
  <c r="AW212" i="6"/>
  <c r="AM212" i="6"/>
  <c r="AE212" i="6"/>
  <c r="Z212" i="6"/>
  <c r="Y212" i="6"/>
  <c r="D212" i="6"/>
  <c r="A212" i="6"/>
  <c r="AW211" i="6"/>
  <c r="AM211" i="6"/>
  <c r="AE211" i="6"/>
  <c r="Z211" i="6"/>
  <c r="Y211" i="6"/>
  <c r="D211" i="6"/>
  <c r="A211" i="6"/>
  <c r="AW210" i="6"/>
  <c r="AM210" i="6"/>
  <c r="AE210" i="6"/>
  <c r="Z210" i="6"/>
  <c r="Y210" i="6"/>
  <c r="D210" i="6"/>
  <c r="A210" i="6"/>
  <c r="AW209" i="6"/>
  <c r="AM209" i="6"/>
  <c r="AE209" i="6"/>
  <c r="Z209" i="6"/>
  <c r="Y209" i="6"/>
  <c r="D209" i="6"/>
  <c r="A209" i="6"/>
  <c r="AW208" i="6"/>
  <c r="AM208" i="6"/>
  <c r="AE208" i="6"/>
  <c r="Z208" i="6"/>
  <c r="Y208" i="6"/>
  <c r="D208" i="6"/>
  <c r="A208" i="6"/>
  <c r="AW207" i="6"/>
  <c r="AM207" i="6"/>
  <c r="AE207" i="6"/>
  <c r="Z207" i="6"/>
  <c r="Y207" i="6"/>
  <c r="D207" i="6"/>
  <c r="A207" i="6"/>
  <c r="AW206" i="6"/>
  <c r="AM206" i="6"/>
  <c r="AE206" i="6"/>
  <c r="Z206" i="6"/>
  <c r="Y206" i="6"/>
  <c r="D206" i="6"/>
  <c r="A206" i="6"/>
  <c r="AW205" i="6"/>
  <c r="AM205" i="6"/>
  <c r="AE205" i="6"/>
  <c r="Z205" i="6"/>
  <c r="Y205" i="6"/>
  <c r="D205" i="6"/>
  <c r="A205" i="6"/>
  <c r="AW204" i="6"/>
  <c r="AM204" i="6"/>
  <c r="AE204" i="6"/>
  <c r="Z204" i="6"/>
  <c r="Y204" i="6"/>
  <c r="D204" i="6"/>
  <c r="A204" i="6"/>
  <c r="AW203" i="6"/>
  <c r="AM203" i="6"/>
  <c r="AE203" i="6"/>
  <c r="Z203" i="6"/>
  <c r="Y203" i="6"/>
  <c r="D203" i="6"/>
  <c r="A203" i="6"/>
  <c r="AW202" i="6"/>
  <c r="AM202" i="6"/>
  <c r="AE202" i="6"/>
  <c r="Z202" i="6"/>
  <c r="Y202" i="6"/>
  <c r="D202" i="6"/>
  <c r="A202" i="6"/>
  <c r="AW201" i="6"/>
  <c r="AM201" i="6"/>
  <c r="AE201" i="6"/>
  <c r="Z201" i="6"/>
  <c r="Y201" i="6"/>
  <c r="D201" i="6"/>
  <c r="A201" i="6"/>
  <c r="AW200" i="6"/>
  <c r="AM200" i="6"/>
  <c r="AE200" i="6"/>
  <c r="Z200" i="6"/>
  <c r="Y200" i="6"/>
  <c r="D200" i="6"/>
  <c r="A200" i="6"/>
  <c r="AW199" i="6"/>
  <c r="AM199" i="6"/>
  <c r="AE199" i="6"/>
  <c r="Z199" i="6"/>
  <c r="Y199" i="6"/>
  <c r="D199" i="6"/>
  <c r="A199" i="6"/>
  <c r="AW198" i="6"/>
  <c r="AM198" i="6"/>
  <c r="AE198" i="6"/>
  <c r="Z198" i="6"/>
  <c r="Y198" i="6"/>
  <c r="D198" i="6"/>
  <c r="A198" i="6"/>
  <c r="AW197" i="6"/>
  <c r="AM197" i="6"/>
  <c r="AE197" i="6"/>
  <c r="Z197" i="6"/>
  <c r="Y197" i="6"/>
  <c r="D197" i="6"/>
  <c r="A197" i="6"/>
  <c r="AW196" i="6"/>
  <c r="AM196" i="6"/>
  <c r="AE196" i="6"/>
  <c r="Z196" i="6"/>
  <c r="Y196" i="6"/>
  <c r="D196" i="6"/>
  <c r="A196" i="6"/>
  <c r="AW195" i="6"/>
  <c r="AM195" i="6"/>
  <c r="AE195" i="6"/>
  <c r="Z195" i="6"/>
  <c r="Y195" i="6"/>
  <c r="D195" i="6"/>
  <c r="A195" i="6"/>
  <c r="AW194" i="6"/>
  <c r="AM194" i="6"/>
  <c r="AE194" i="6"/>
  <c r="Z194" i="6"/>
  <c r="Y194" i="6"/>
  <c r="D194" i="6"/>
  <c r="A194" i="6"/>
  <c r="AW193" i="6"/>
  <c r="AM193" i="6"/>
  <c r="AE193" i="6"/>
  <c r="Z193" i="6"/>
  <c r="Y193" i="6"/>
  <c r="D193" i="6"/>
  <c r="A193" i="6"/>
  <c r="AW192" i="6"/>
  <c r="AM192" i="6"/>
  <c r="AE192" i="6"/>
  <c r="Z192" i="6"/>
  <c r="Y192" i="6"/>
  <c r="D192" i="6"/>
  <c r="A192" i="6"/>
  <c r="AW191" i="6"/>
  <c r="AM191" i="6"/>
  <c r="AE191" i="6"/>
  <c r="Z191" i="6"/>
  <c r="Y191" i="6"/>
  <c r="D191" i="6"/>
  <c r="A191" i="6"/>
  <c r="AW190" i="6"/>
  <c r="AM190" i="6"/>
  <c r="AE190" i="6"/>
  <c r="Z190" i="6"/>
  <c r="Y190" i="6"/>
  <c r="D190" i="6"/>
  <c r="A190" i="6"/>
  <c r="AW189" i="6"/>
  <c r="AM189" i="6"/>
  <c r="AE189" i="6"/>
  <c r="Z189" i="6"/>
  <c r="Y189" i="6"/>
  <c r="Q189" i="6"/>
  <c r="I189" i="6"/>
  <c r="D189" i="6"/>
  <c r="A189" i="6"/>
  <c r="AW188" i="6"/>
  <c r="AM188" i="6"/>
  <c r="AE188" i="6"/>
  <c r="Z188" i="6"/>
  <c r="Y188" i="6"/>
  <c r="D188" i="6"/>
  <c r="A188" i="6"/>
  <c r="AW187" i="6"/>
  <c r="AM187" i="6"/>
  <c r="AE187" i="6"/>
  <c r="Z187" i="6"/>
  <c r="Y187" i="6"/>
  <c r="D187" i="6"/>
  <c r="A187" i="6"/>
  <c r="AW186" i="6"/>
  <c r="AM186" i="6"/>
  <c r="AE186" i="6"/>
  <c r="Z186" i="6"/>
  <c r="Y186" i="6"/>
  <c r="D186" i="6"/>
  <c r="A186" i="6"/>
  <c r="AW185" i="6"/>
  <c r="AM185" i="6"/>
  <c r="AE185" i="6"/>
  <c r="Z185" i="6"/>
  <c r="Y185" i="6"/>
  <c r="D185" i="6"/>
  <c r="A185" i="6"/>
  <c r="AW184" i="6"/>
  <c r="AM184" i="6"/>
  <c r="AE184" i="6"/>
  <c r="Z184" i="6"/>
  <c r="Y184" i="6"/>
  <c r="D184" i="6"/>
  <c r="A184" i="6"/>
  <c r="AW183" i="6"/>
  <c r="AM183" i="6"/>
  <c r="AE183" i="6"/>
  <c r="Z183" i="6"/>
  <c r="Y183" i="6"/>
  <c r="D183" i="6"/>
  <c r="A183" i="6"/>
  <c r="AW182" i="6"/>
  <c r="AM182" i="6"/>
  <c r="AE182" i="6"/>
  <c r="Z182" i="6"/>
  <c r="Y182" i="6"/>
  <c r="D182" i="6"/>
  <c r="A182" i="6"/>
  <c r="AW181" i="6"/>
  <c r="AM181" i="6"/>
  <c r="AE181" i="6"/>
  <c r="Z181" i="6"/>
  <c r="Y181" i="6"/>
  <c r="D181" i="6"/>
  <c r="A181" i="6"/>
  <c r="AW180" i="6"/>
  <c r="AM180" i="6"/>
  <c r="AE180" i="6"/>
  <c r="Z180" i="6"/>
  <c r="Y180" i="6"/>
  <c r="D180" i="6"/>
  <c r="A180" i="6"/>
  <c r="AW179" i="6"/>
  <c r="AM179" i="6"/>
  <c r="AE179" i="6"/>
  <c r="Z179" i="6"/>
  <c r="Y179" i="6"/>
  <c r="D179" i="6"/>
  <c r="A179" i="6"/>
  <c r="AW178" i="6"/>
  <c r="AM178" i="6"/>
  <c r="AE178" i="6"/>
  <c r="Z178" i="6"/>
  <c r="Y178" i="6"/>
  <c r="D178" i="6"/>
  <c r="A178" i="6"/>
  <c r="AW177" i="6"/>
  <c r="AM177" i="6"/>
  <c r="AE177" i="6"/>
  <c r="Z177" i="6"/>
  <c r="Y177" i="6"/>
  <c r="D177" i="6"/>
  <c r="A177" i="6"/>
  <c r="AW176" i="6"/>
  <c r="AM176" i="6"/>
  <c r="AE176" i="6"/>
  <c r="Z176" i="6"/>
  <c r="Y176" i="6"/>
  <c r="D176" i="6"/>
  <c r="A176" i="6"/>
  <c r="AW175" i="6"/>
  <c r="AM175" i="6"/>
  <c r="AE175" i="6"/>
  <c r="Z175" i="6"/>
  <c r="Y175" i="6"/>
  <c r="D175" i="6"/>
  <c r="A175" i="6"/>
  <c r="AW174" i="6"/>
  <c r="AM174" i="6"/>
  <c r="AE174" i="6"/>
  <c r="Z174" i="6"/>
  <c r="Y174" i="6"/>
  <c r="D174" i="6"/>
  <c r="A174" i="6"/>
  <c r="AW173" i="6"/>
  <c r="AM173" i="6"/>
  <c r="AE173" i="6"/>
  <c r="Z173" i="6"/>
  <c r="Y173" i="6"/>
  <c r="D173" i="6"/>
  <c r="A173" i="6"/>
  <c r="AW172" i="6"/>
  <c r="AM172" i="6"/>
  <c r="AE172" i="6"/>
  <c r="Z172" i="6"/>
  <c r="Y172" i="6"/>
  <c r="D172" i="6"/>
  <c r="A172" i="6"/>
  <c r="AW171" i="6"/>
  <c r="AM171" i="6"/>
  <c r="AE171" i="6"/>
  <c r="Z171" i="6"/>
  <c r="Y171" i="6"/>
  <c r="D171" i="6"/>
  <c r="A171" i="6"/>
  <c r="AW170" i="6"/>
  <c r="AM170" i="6"/>
  <c r="AE170" i="6"/>
  <c r="Z170" i="6"/>
  <c r="Y170" i="6"/>
  <c r="D170" i="6"/>
  <c r="A170" i="6"/>
  <c r="AW169" i="6"/>
  <c r="AM169" i="6"/>
  <c r="AE169" i="6"/>
  <c r="Z169" i="6"/>
  <c r="Y169" i="6"/>
  <c r="D169" i="6"/>
  <c r="A169" i="6"/>
  <c r="AW168" i="6"/>
  <c r="AM168" i="6"/>
  <c r="AE168" i="6"/>
  <c r="Z168" i="6"/>
  <c r="Y168" i="6"/>
  <c r="D168" i="6"/>
  <c r="A168" i="6"/>
  <c r="AW167" i="6"/>
  <c r="AM167" i="6"/>
  <c r="AE167" i="6"/>
  <c r="Z167" i="6"/>
  <c r="Y167" i="6"/>
  <c r="D167" i="6"/>
  <c r="A167" i="6"/>
  <c r="AW166" i="6"/>
  <c r="AM166" i="6"/>
  <c r="AE166" i="6"/>
  <c r="Z166" i="6"/>
  <c r="Y166" i="6"/>
  <c r="D166" i="6"/>
  <c r="A166" i="6"/>
  <c r="AW165" i="6"/>
  <c r="AM165" i="6"/>
  <c r="AE165" i="6"/>
  <c r="Z165" i="6"/>
  <c r="Y165" i="6"/>
  <c r="D165" i="6"/>
  <c r="A165" i="6"/>
  <c r="AW164" i="6"/>
  <c r="AM164" i="6"/>
  <c r="AE164" i="6"/>
  <c r="Z164" i="6"/>
  <c r="Y164" i="6"/>
  <c r="D164" i="6"/>
  <c r="A164" i="6"/>
  <c r="AW163" i="6"/>
  <c r="AM163" i="6"/>
  <c r="AE163" i="6"/>
  <c r="Z163" i="6"/>
  <c r="Y163" i="6"/>
  <c r="D163" i="6"/>
  <c r="A163" i="6"/>
  <c r="AW162" i="6"/>
  <c r="AM162" i="6"/>
  <c r="AE162" i="6"/>
  <c r="Z162" i="6"/>
  <c r="Y162" i="6"/>
  <c r="D162" i="6"/>
  <c r="A162" i="6"/>
  <c r="AW161" i="6"/>
  <c r="AM161" i="6"/>
  <c r="AE161" i="6"/>
  <c r="Z161" i="6"/>
  <c r="Y161" i="6"/>
  <c r="D161" i="6"/>
  <c r="A161" i="6"/>
  <c r="AW160" i="6"/>
  <c r="AM160" i="6"/>
  <c r="AE160" i="6"/>
  <c r="Z160" i="6"/>
  <c r="Y160" i="6"/>
  <c r="D160" i="6"/>
  <c r="A160" i="6"/>
  <c r="AW159" i="6"/>
  <c r="AM159" i="6"/>
  <c r="AE159" i="6"/>
  <c r="Z159" i="6"/>
  <c r="Y159" i="6"/>
  <c r="D159" i="6"/>
  <c r="A159" i="6"/>
  <c r="AW158" i="6"/>
  <c r="AM158" i="6"/>
  <c r="AE158" i="6"/>
  <c r="Z158" i="6"/>
  <c r="Y158" i="6"/>
  <c r="D158" i="6"/>
  <c r="A158" i="6"/>
  <c r="AW157" i="6"/>
  <c r="AM157" i="6"/>
  <c r="AE157" i="6"/>
  <c r="Z157" i="6"/>
  <c r="Y157" i="6"/>
  <c r="D157" i="6"/>
  <c r="A157" i="6"/>
  <c r="AW156" i="6"/>
  <c r="AM156" i="6"/>
  <c r="AE156" i="6"/>
  <c r="Z156" i="6"/>
  <c r="Y156" i="6"/>
  <c r="D156" i="6"/>
  <c r="A156" i="6"/>
  <c r="AW155" i="6"/>
  <c r="AM155" i="6"/>
  <c r="AE155" i="6"/>
  <c r="Z155" i="6"/>
  <c r="Y155" i="6"/>
  <c r="D155" i="6"/>
  <c r="A155" i="6"/>
  <c r="AW154" i="6"/>
  <c r="AM154" i="6"/>
  <c r="AE154" i="6"/>
  <c r="Z154" i="6"/>
  <c r="Y154" i="6"/>
  <c r="D154" i="6"/>
  <c r="A154" i="6"/>
  <c r="AW153" i="6"/>
  <c r="AM153" i="6"/>
  <c r="AE153" i="6"/>
  <c r="Z153" i="6"/>
  <c r="Y153" i="6"/>
  <c r="Q153" i="6"/>
  <c r="I153" i="6"/>
  <c r="D153" i="6"/>
  <c r="A153" i="6"/>
  <c r="AW152" i="6"/>
  <c r="AM152" i="6"/>
  <c r="AE152" i="6"/>
  <c r="Z152" i="6"/>
  <c r="Y152" i="6"/>
  <c r="Q152" i="6"/>
  <c r="I152" i="6"/>
  <c r="D152" i="6"/>
  <c r="A152" i="6"/>
  <c r="AW151" i="6"/>
  <c r="AM151" i="6"/>
  <c r="AE151" i="6"/>
  <c r="Z151" i="6"/>
  <c r="Y151" i="6"/>
  <c r="Q151" i="6"/>
  <c r="D151" i="6"/>
  <c r="A151" i="6"/>
  <c r="AW150" i="6"/>
  <c r="AM150" i="6"/>
  <c r="AE150" i="6"/>
  <c r="Z150" i="6"/>
  <c r="Y150" i="6"/>
  <c r="D150" i="6"/>
  <c r="A150" i="6"/>
  <c r="AW149" i="6"/>
  <c r="AM149" i="6"/>
  <c r="AE149" i="6"/>
  <c r="Z149" i="6"/>
  <c r="Y149" i="6"/>
  <c r="D149" i="6"/>
  <c r="A149" i="6"/>
  <c r="AW148" i="6"/>
  <c r="AM148" i="6"/>
  <c r="AE148" i="6"/>
  <c r="Z148" i="6"/>
  <c r="Y148" i="6"/>
  <c r="D148" i="6"/>
  <c r="A148" i="6"/>
  <c r="AW147" i="6"/>
  <c r="AM147" i="6"/>
  <c r="AE147" i="6"/>
  <c r="Z147" i="6"/>
  <c r="Y147" i="6"/>
  <c r="D147" i="6"/>
  <c r="A147" i="6"/>
  <c r="AW146" i="6"/>
  <c r="AM146" i="6"/>
  <c r="AE146" i="6"/>
  <c r="Z146" i="6"/>
  <c r="Y146" i="6"/>
  <c r="D146" i="6"/>
  <c r="A146" i="6"/>
  <c r="AW145" i="6"/>
  <c r="AM145" i="6"/>
  <c r="AE145" i="6"/>
  <c r="Z145" i="6"/>
  <c r="Y145" i="6"/>
  <c r="D145" i="6"/>
  <c r="A145" i="6"/>
  <c r="AW144" i="6"/>
  <c r="AM144" i="6"/>
  <c r="AE144" i="6"/>
  <c r="Z144" i="6"/>
  <c r="Y144" i="6"/>
  <c r="D144" i="6"/>
  <c r="A144" i="6"/>
  <c r="AW143" i="6"/>
  <c r="AM143" i="6"/>
  <c r="AE143" i="6"/>
  <c r="Z143" i="6"/>
  <c r="Y143" i="6"/>
  <c r="Q143" i="6"/>
  <c r="D143" i="6"/>
  <c r="A143" i="6"/>
  <c r="AW142" i="6"/>
  <c r="AM142" i="6"/>
  <c r="AE142" i="6"/>
  <c r="Z142" i="6"/>
  <c r="Y142" i="6"/>
  <c r="D142" i="6"/>
  <c r="A142" i="6"/>
  <c r="AW141" i="6"/>
  <c r="AM141" i="6"/>
  <c r="AE141" i="6"/>
  <c r="Z141" i="6"/>
  <c r="Y141" i="6"/>
  <c r="D141" i="6"/>
  <c r="A141" i="6"/>
  <c r="AW140" i="6"/>
  <c r="AM140" i="6"/>
  <c r="AE140" i="6"/>
  <c r="Z140" i="6"/>
  <c r="Y140" i="6"/>
  <c r="D140" i="6"/>
  <c r="A140" i="6"/>
  <c r="AW139" i="6"/>
  <c r="AM139" i="6"/>
  <c r="AE139" i="6"/>
  <c r="Z139" i="6"/>
  <c r="Y139" i="6"/>
  <c r="D139" i="6"/>
  <c r="A139" i="6"/>
  <c r="AW138" i="6"/>
  <c r="AM138" i="6"/>
  <c r="AE138" i="6"/>
  <c r="Z138" i="6"/>
  <c r="Y138" i="6"/>
  <c r="D138" i="6"/>
  <c r="A138" i="6"/>
  <c r="AW137" i="6"/>
  <c r="AM137" i="6"/>
  <c r="AE137" i="6"/>
  <c r="Z137" i="6"/>
  <c r="Y137" i="6"/>
  <c r="D137" i="6"/>
  <c r="A137" i="6"/>
  <c r="AW136" i="6"/>
  <c r="AM136" i="6"/>
  <c r="AE136" i="6"/>
  <c r="Z136" i="6"/>
  <c r="Y136" i="6"/>
  <c r="D136" i="6"/>
  <c r="A136" i="6"/>
  <c r="AW135" i="6"/>
  <c r="AM135" i="6"/>
  <c r="AE135" i="6"/>
  <c r="Z135" i="6"/>
  <c r="Y135" i="6"/>
  <c r="D135" i="6"/>
  <c r="A135" i="6"/>
  <c r="AW134" i="6"/>
  <c r="AM134" i="6"/>
  <c r="AE134" i="6"/>
  <c r="Z134" i="6"/>
  <c r="Y134" i="6"/>
  <c r="D134" i="6"/>
  <c r="A134" i="6"/>
  <c r="AW133" i="6"/>
  <c r="AM133" i="6"/>
  <c r="AE133" i="6"/>
  <c r="Z133" i="6"/>
  <c r="Y133" i="6"/>
  <c r="D133" i="6"/>
  <c r="A133" i="6"/>
  <c r="AW132" i="6"/>
  <c r="AM132" i="6"/>
  <c r="AE132" i="6"/>
  <c r="Z132" i="6"/>
  <c r="Y132" i="6"/>
  <c r="D132" i="6"/>
  <c r="A132" i="6"/>
  <c r="AW131" i="6"/>
  <c r="AM131" i="6"/>
  <c r="AE131" i="6"/>
  <c r="Z131" i="6"/>
  <c r="Y131" i="6"/>
  <c r="D131" i="6"/>
  <c r="A131" i="6"/>
  <c r="AW130" i="6"/>
  <c r="AM130" i="6"/>
  <c r="AE130" i="6"/>
  <c r="Z130" i="6"/>
  <c r="Y130" i="6"/>
  <c r="D130" i="6"/>
  <c r="A130" i="6"/>
  <c r="AW129" i="6"/>
  <c r="AM129" i="6"/>
  <c r="AE129" i="6"/>
  <c r="Z129" i="6"/>
  <c r="Y129" i="6"/>
  <c r="Q129" i="6"/>
  <c r="I129" i="6"/>
  <c r="D129" i="6"/>
  <c r="A129" i="6"/>
  <c r="AW128" i="6"/>
  <c r="AM128" i="6"/>
  <c r="AE128" i="6"/>
  <c r="Z128" i="6"/>
  <c r="Y128" i="6"/>
  <c r="Q128" i="6"/>
  <c r="I128" i="6"/>
  <c r="D128" i="6"/>
  <c r="A128" i="6"/>
  <c r="AW127" i="6"/>
  <c r="AM127" i="6"/>
  <c r="AE127" i="6"/>
  <c r="Z127" i="6"/>
  <c r="Y127" i="6"/>
  <c r="Q127" i="6"/>
  <c r="I127" i="6"/>
  <c r="D127" i="6"/>
  <c r="A127" i="6"/>
  <c r="AW126" i="6"/>
  <c r="AM126" i="6"/>
  <c r="AE126" i="6"/>
  <c r="Z126" i="6"/>
  <c r="Y126" i="6"/>
  <c r="D126" i="6"/>
  <c r="A126" i="6"/>
  <c r="AW125" i="6"/>
  <c r="AM125" i="6"/>
  <c r="AE125" i="6"/>
  <c r="Z125" i="6"/>
  <c r="Y125" i="6"/>
  <c r="D125" i="6"/>
  <c r="A125" i="6"/>
  <c r="AW124" i="6"/>
  <c r="AM124" i="6"/>
  <c r="AE124" i="6"/>
  <c r="Z124" i="6"/>
  <c r="Y124" i="6"/>
  <c r="D124" i="6"/>
  <c r="A124" i="6"/>
  <c r="AW123" i="6"/>
  <c r="AM123" i="6"/>
  <c r="AE123" i="6"/>
  <c r="Z123" i="6"/>
  <c r="Y123" i="6"/>
  <c r="D123" i="6"/>
  <c r="A123" i="6"/>
  <c r="AW122" i="6"/>
  <c r="AM122" i="6"/>
  <c r="AE122" i="6"/>
  <c r="Z122" i="6"/>
  <c r="Y122" i="6"/>
  <c r="D122" i="6"/>
  <c r="A122" i="6"/>
  <c r="AW121" i="6"/>
  <c r="AM121" i="6"/>
  <c r="AE121" i="6"/>
  <c r="Z121" i="6"/>
  <c r="Y121" i="6"/>
  <c r="D121" i="6"/>
  <c r="A121" i="6"/>
  <c r="AW120" i="6"/>
  <c r="AM120" i="6"/>
  <c r="AE120" i="6"/>
  <c r="Z120" i="6"/>
  <c r="Y120" i="6"/>
  <c r="D120" i="6"/>
  <c r="A120" i="6"/>
  <c r="AW119" i="6"/>
  <c r="AM119" i="6"/>
  <c r="AE119" i="6"/>
  <c r="Z119" i="6"/>
  <c r="Y119" i="6"/>
  <c r="D119" i="6"/>
  <c r="A119" i="6"/>
  <c r="AW118" i="6"/>
  <c r="AM118" i="6"/>
  <c r="AE118" i="6"/>
  <c r="Z118" i="6"/>
  <c r="Y118" i="6"/>
  <c r="D118" i="6"/>
  <c r="A118" i="6"/>
  <c r="AW117" i="6"/>
  <c r="AM117" i="6"/>
  <c r="AE117" i="6"/>
  <c r="Z117" i="6"/>
  <c r="Y117" i="6"/>
  <c r="D117" i="6"/>
  <c r="A117" i="6"/>
  <c r="AW116" i="6"/>
  <c r="AM116" i="6"/>
  <c r="AE116" i="6"/>
  <c r="Z116" i="6"/>
  <c r="Y116" i="6"/>
  <c r="D116" i="6"/>
  <c r="A116" i="6"/>
  <c r="AW115" i="6"/>
  <c r="AM115" i="6"/>
  <c r="AE115" i="6"/>
  <c r="Z115" i="6"/>
  <c r="Y115" i="6"/>
  <c r="D115" i="6"/>
  <c r="A115" i="6"/>
  <c r="AW114" i="6"/>
  <c r="AM114" i="6"/>
  <c r="AE114" i="6"/>
  <c r="Z114" i="6"/>
  <c r="Y114" i="6"/>
  <c r="D114" i="6"/>
  <c r="A114" i="6"/>
  <c r="AW113" i="6"/>
  <c r="AM113" i="6"/>
  <c r="AE113" i="6"/>
  <c r="Z113" i="6"/>
  <c r="Y113" i="6"/>
  <c r="D113" i="6"/>
  <c r="A113" i="6"/>
  <c r="AW112" i="6"/>
  <c r="AM112" i="6"/>
  <c r="AE112" i="6"/>
  <c r="Z112" i="6"/>
  <c r="Y112" i="6"/>
  <c r="D112" i="6"/>
  <c r="A112" i="6"/>
  <c r="AW111" i="6"/>
  <c r="AM111" i="6"/>
  <c r="AE111" i="6"/>
  <c r="Z111" i="6"/>
  <c r="Y111" i="6"/>
  <c r="D111" i="6"/>
  <c r="A111" i="6"/>
  <c r="AW110" i="6"/>
  <c r="AM110" i="6"/>
  <c r="AE110" i="6"/>
  <c r="Z110" i="6"/>
  <c r="Y110" i="6"/>
  <c r="Q110" i="6"/>
  <c r="I110" i="6"/>
  <c r="D110" i="6"/>
  <c r="A110" i="6"/>
  <c r="AW109" i="6"/>
  <c r="AM109" i="6"/>
  <c r="AE109" i="6"/>
  <c r="Z109" i="6"/>
  <c r="Y109" i="6"/>
  <c r="Q109" i="6"/>
  <c r="I109" i="6"/>
  <c r="D109" i="6"/>
  <c r="A109" i="6"/>
  <c r="AW108" i="6"/>
  <c r="AM108" i="6"/>
  <c r="AE108" i="6"/>
  <c r="Z108" i="6"/>
  <c r="Y108" i="6"/>
  <c r="Q108" i="6"/>
  <c r="I108" i="6"/>
  <c r="D108" i="6"/>
  <c r="A108" i="6"/>
  <c r="AW107" i="6"/>
  <c r="AM107" i="6"/>
  <c r="AE107" i="6"/>
  <c r="Z107" i="6"/>
  <c r="Y107" i="6"/>
  <c r="D107" i="6"/>
  <c r="A107" i="6"/>
  <c r="AW106" i="6"/>
  <c r="AM106" i="6"/>
  <c r="AE106" i="6"/>
  <c r="Z106" i="6"/>
  <c r="Y106" i="6"/>
  <c r="D106" i="6"/>
  <c r="A106" i="6"/>
  <c r="AW105" i="6"/>
  <c r="AM105" i="6"/>
  <c r="AE105" i="6"/>
  <c r="Z105" i="6"/>
  <c r="Y105" i="6"/>
  <c r="D105" i="6"/>
  <c r="A105" i="6"/>
  <c r="AW104" i="6"/>
  <c r="AM104" i="6"/>
  <c r="AE104" i="6"/>
  <c r="Z104" i="6"/>
  <c r="Y104" i="6"/>
  <c r="D104" i="6"/>
  <c r="A104" i="6"/>
  <c r="AW103" i="6"/>
  <c r="AM103" i="6"/>
  <c r="AE103" i="6"/>
  <c r="Z103" i="6"/>
  <c r="Y103" i="6"/>
  <c r="D103" i="6"/>
  <c r="A103" i="6"/>
  <c r="AW102" i="6"/>
  <c r="AM102" i="6"/>
  <c r="AE102" i="6"/>
  <c r="Z102" i="6"/>
  <c r="Y102" i="6"/>
  <c r="D102" i="6"/>
  <c r="A102" i="6"/>
  <c r="AW101" i="6"/>
  <c r="AM101" i="6"/>
  <c r="AE101" i="6"/>
  <c r="Z101" i="6"/>
  <c r="Y101" i="6"/>
  <c r="D101" i="6"/>
  <c r="A101" i="6"/>
  <c r="AW100" i="6"/>
  <c r="AM100" i="6"/>
  <c r="AE100" i="6"/>
  <c r="Z100" i="6"/>
  <c r="Y100" i="6"/>
  <c r="D100" i="6"/>
  <c r="A100" i="6"/>
  <c r="AW99" i="6"/>
  <c r="AM99" i="6"/>
  <c r="AE99" i="6"/>
  <c r="Z99" i="6"/>
  <c r="Y99" i="6"/>
  <c r="D99" i="6"/>
  <c r="A99" i="6"/>
  <c r="AW98" i="6"/>
  <c r="AM98" i="6"/>
  <c r="AE98" i="6"/>
  <c r="Z98" i="6"/>
  <c r="Y98" i="6"/>
  <c r="D98" i="6"/>
  <c r="A98" i="6"/>
  <c r="AW97" i="6"/>
  <c r="AM97" i="6"/>
  <c r="AE97" i="6"/>
  <c r="Z97" i="6"/>
  <c r="Y97" i="6"/>
  <c r="D97" i="6"/>
  <c r="A97" i="6"/>
  <c r="AW96" i="6"/>
  <c r="AM96" i="6"/>
  <c r="AE96" i="6"/>
  <c r="Z96" i="6"/>
  <c r="Y96" i="6"/>
  <c r="D96" i="6"/>
  <c r="A96" i="6"/>
  <c r="AW95" i="6"/>
  <c r="AM95" i="6"/>
  <c r="AE95" i="6"/>
  <c r="Z95" i="6"/>
  <c r="Y95" i="6"/>
  <c r="D95" i="6"/>
  <c r="A95" i="6"/>
  <c r="AW94" i="6"/>
  <c r="AM94" i="6"/>
  <c r="AE94" i="6"/>
  <c r="Z94" i="6"/>
  <c r="Y94" i="6"/>
  <c r="D94" i="6"/>
  <c r="A94" i="6"/>
  <c r="AW93" i="6"/>
  <c r="AM93" i="6"/>
  <c r="AE93" i="6"/>
  <c r="Z93" i="6"/>
  <c r="Y93" i="6"/>
  <c r="D93" i="6"/>
  <c r="A93" i="6"/>
  <c r="AW92" i="6"/>
  <c r="AM92" i="6"/>
  <c r="AE92" i="6"/>
  <c r="Z92" i="6"/>
  <c r="Y92" i="6"/>
  <c r="D92" i="6"/>
  <c r="A92" i="6"/>
  <c r="AW91" i="6"/>
  <c r="AM91" i="6"/>
  <c r="AE91" i="6"/>
  <c r="Z91" i="6"/>
  <c r="Y91" i="6"/>
  <c r="D91" i="6"/>
  <c r="A91" i="6"/>
  <c r="AW90" i="6"/>
  <c r="AM90" i="6"/>
  <c r="AE90" i="6"/>
  <c r="Z90" i="6"/>
  <c r="Y90" i="6"/>
  <c r="D90" i="6"/>
  <c r="A90" i="6"/>
  <c r="AW89" i="6"/>
  <c r="AM89" i="6"/>
  <c r="AE89" i="6"/>
  <c r="Z89" i="6"/>
  <c r="Y89" i="6"/>
  <c r="D89" i="6"/>
  <c r="A89" i="6"/>
  <c r="AW88" i="6"/>
  <c r="AM88" i="6"/>
  <c r="AE88" i="6"/>
  <c r="Z88" i="6"/>
  <c r="Y88" i="6"/>
  <c r="D88" i="6"/>
  <c r="A88" i="6"/>
  <c r="AW87" i="6"/>
  <c r="AM87" i="6"/>
  <c r="AE87" i="6"/>
  <c r="Z87" i="6"/>
  <c r="Y87" i="6"/>
  <c r="D87" i="6"/>
  <c r="A87" i="6"/>
  <c r="AW86" i="6"/>
  <c r="AM86" i="6"/>
  <c r="AE86" i="6"/>
  <c r="Z86" i="6"/>
  <c r="Y86" i="6"/>
  <c r="D86" i="6"/>
  <c r="A86" i="6"/>
  <c r="AW85" i="6"/>
  <c r="AM85" i="6"/>
  <c r="AE85" i="6"/>
  <c r="Z85" i="6"/>
  <c r="Y85" i="6"/>
  <c r="D85" i="6"/>
  <c r="A85" i="6"/>
  <c r="AW84" i="6"/>
  <c r="AM84" i="6"/>
  <c r="AE84" i="6"/>
  <c r="Z84" i="6"/>
  <c r="Y84" i="6"/>
  <c r="D84" i="6"/>
  <c r="A84" i="6"/>
  <c r="AW83" i="6"/>
  <c r="AM83" i="6"/>
  <c r="AE83" i="6"/>
  <c r="Z83" i="6"/>
  <c r="Y83" i="6"/>
  <c r="D83" i="6"/>
  <c r="A83" i="6"/>
  <c r="AW82" i="6"/>
  <c r="AM82" i="6"/>
  <c r="AE82" i="6"/>
  <c r="Z82" i="6"/>
  <c r="Y82" i="6"/>
  <c r="D82" i="6"/>
  <c r="A82" i="6"/>
  <c r="AW81" i="6"/>
  <c r="AM81" i="6"/>
  <c r="AE81" i="6"/>
  <c r="Z81" i="6"/>
  <c r="Y81" i="6"/>
  <c r="D81" i="6"/>
  <c r="A81" i="6"/>
  <c r="AW80" i="6"/>
  <c r="AM80" i="6"/>
  <c r="AE80" i="6"/>
  <c r="Z80" i="6"/>
  <c r="Y80" i="6"/>
  <c r="D80" i="6"/>
  <c r="A80" i="6"/>
  <c r="AW79" i="6"/>
  <c r="AM79" i="6"/>
  <c r="AE79" i="6"/>
  <c r="Z79" i="6"/>
  <c r="Y79" i="6"/>
  <c r="D79" i="6"/>
  <c r="A79" i="6"/>
  <c r="AW78" i="6"/>
  <c r="AM78" i="6"/>
  <c r="AE78" i="6"/>
  <c r="Z78" i="6"/>
  <c r="Y78" i="6"/>
  <c r="D78" i="6"/>
  <c r="A78" i="6"/>
  <c r="AW77" i="6"/>
  <c r="AM77" i="6"/>
  <c r="AE77" i="6"/>
  <c r="Z77" i="6"/>
  <c r="Y77" i="6"/>
  <c r="D77" i="6"/>
  <c r="A77" i="6"/>
  <c r="AW76" i="6"/>
  <c r="AM76" i="6"/>
  <c r="AE76" i="6"/>
  <c r="Z76" i="6"/>
  <c r="Y76" i="6"/>
  <c r="Q76" i="6"/>
  <c r="I76" i="6"/>
  <c r="D76" i="6"/>
  <c r="A76" i="6"/>
  <c r="AW75" i="6"/>
  <c r="AM75" i="6"/>
  <c r="AE75" i="6"/>
  <c r="Z75" i="6"/>
  <c r="Y75" i="6"/>
  <c r="D75" i="6"/>
  <c r="A75" i="6"/>
  <c r="AW74" i="6"/>
  <c r="AM74" i="6"/>
  <c r="AE74" i="6"/>
  <c r="Z74" i="6"/>
  <c r="Y74" i="6"/>
  <c r="D74" i="6"/>
  <c r="A74" i="6"/>
  <c r="AW73" i="6"/>
  <c r="AM73" i="6"/>
  <c r="AE73" i="6"/>
  <c r="Z73" i="6"/>
  <c r="Y73" i="6"/>
  <c r="D73" i="6"/>
  <c r="A73" i="6"/>
  <c r="AW72" i="6"/>
  <c r="AM72" i="6"/>
  <c r="AE72" i="6"/>
  <c r="Z72" i="6"/>
  <c r="Y72" i="6"/>
  <c r="D72" i="6"/>
  <c r="A72" i="6"/>
  <c r="AW71" i="6"/>
  <c r="AM71" i="6"/>
  <c r="AE71" i="6"/>
  <c r="Z71" i="6"/>
  <c r="Y71" i="6"/>
  <c r="D71" i="6"/>
  <c r="A71" i="6"/>
  <c r="AW70" i="6"/>
  <c r="AM70" i="6"/>
  <c r="AE70" i="6"/>
  <c r="Z70" i="6"/>
  <c r="Y70" i="6"/>
  <c r="D70" i="6"/>
  <c r="A70" i="6"/>
  <c r="AW69" i="6"/>
  <c r="AM69" i="6"/>
  <c r="AE69" i="6"/>
  <c r="Z69" i="6"/>
  <c r="Y69" i="6"/>
  <c r="D69" i="6"/>
  <c r="A69" i="6"/>
  <c r="AW68" i="6"/>
  <c r="AM68" i="6"/>
  <c r="AE68" i="6"/>
  <c r="Z68" i="6"/>
  <c r="Y68" i="6"/>
  <c r="D68" i="6"/>
  <c r="A68" i="6"/>
  <c r="AW67" i="6"/>
  <c r="AM67" i="6"/>
  <c r="AE67" i="6"/>
  <c r="Z67" i="6"/>
  <c r="Y67" i="6"/>
  <c r="D67" i="6"/>
  <c r="A67" i="6"/>
  <c r="AW66" i="6"/>
  <c r="AM66" i="6"/>
  <c r="AE66" i="6"/>
  <c r="Z66" i="6"/>
  <c r="Y66" i="6"/>
  <c r="D66" i="6"/>
  <c r="A66" i="6"/>
  <c r="AW65" i="6"/>
  <c r="AM65" i="6"/>
  <c r="AE65" i="6"/>
  <c r="Z65" i="6"/>
  <c r="Y65" i="6"/>
  <c r="D65" i="6"/>
  <c r="A65" i="6"/>
  <c r="AW64" i="6"/>
  <c r="AM64" i="6"/>
  <c r="AE64" i="6"/>
  <c r="Z64" i="6"/>
  <c r="Y64" i="6"/>
  <c r="D64" i="6"/>
  <c r="A64" i="6"/>
  <c r="AW63" i="6"/>
  <c r="AM63" i="6"/>
  <c r="AE63" i="6"/>
  <c r="Z63" i="6"/>
  <c r="Y63" i="6"/>
  <c r="D63" i="6"/>
  <c r="A63" i="6"/>
  <c r="AW62" i="6"/>
  <c r="AM62" i="6"/>
  <c r="AE62" i="6"/>
  <c r="Z62" i="6"/>
  <c r="Y62" i="6"/>
  <c r="D62" i="6"/>
  <c r="A62" i="6"/>
  <c r="AW61" i="6"/>
  <c r="AM61" i="6"/>
  <c r="AE61" i="6"/>
  <c r="Z61" i="6"/>
  <c r="Y61" i="6"/>
  <c r="D61" i="6"/>
  <c r="A61" i="6"/>
  <c r="AW60" i="6"/>
  <c r="AM60" i="6"/>
  <c r="AE60" i="6"/>
  <c r="Z60" i="6"/>
  <c r="Y60" i="6"/>
  <c r="D60" i="6"/>
  <c r="A60" i="6"/>
  <c r="AW59" i="6"/>
  <c r="AM59" i="6"/>
  <c r="AE59" i="6"/>
  <c r="Z59" i="6"/>
  <c r="Y59" i="6"/>
  <c r="D59" i="6"/>
  <c r="A59" i="6"/>
  <c r="AW58" i="6"/>
  <c r="AM58" i="6"/>
  <c r="AE58" i="6"/>
  <c r="Z58" i="6"/>
  <c r="Y58" i="6"/>
  <c r="D58" i="6"/>
  <c r="A58" i="6"/>
  <c r="AW57" i="6"/>
  <c r="AM57" i="6"/>
  <c r="AE57" i="6"/>
  <c r="Z57" i="6"/>
  <c r="Y57" i="6"/>
  <c r="D57" i="6"/>
  <c r="A57" i="6"/>
  <c r="AW56" i="6"/>
  <c r="AM56" i="6"/>
  <c r="AE56" i="6"/>
  <c r="Z56" i="6"/>
  <c r="Y56" i="6"/>
  <c r="D56" i="6"/>
  <c r="A56" i="6"/>
  <c r="AW55" i="6"/>
  <c r="AM55" i="6"/>
  <c r="AE55" i="6"/>
  <c r="Z55" i="6"/>
  <c r="Y55" i="6"/>
  <c r="D55" i="6"/>
  <c r="A55" i="6"/>
  <c r="AW54" i="6"/>
  <c r="AM54" i="6"/>
  <c r="AE54" i="6"/>
  <c r="Z54" i="6"/>
  <c r="Y54" i="6"/>
  <c r="D54" i="6"/>
  <c r="A54" i="6"/>
  <c r="AW53" i="6"/>
  <c r="AM53" i="6"/>
  <c r="AE53" i="6"/>
  <c r="Z53" i="6"/>
  <c r="Y53" i="6"/>
  <c r="Q53" i="6"/>
  <c r="I53" i="6"/>
  <c r="D53" i="6"/>
  <c r="A53" i="6"/>
  <c r="AW52" i="6"/>
  <c r="AM52" i="6"/>
  <c r="AE52" i="6"/>
  <c r="Z52" i="6"/>
  <c r="Y52" i="6"/>
  <c r="Q52" i="6"/>
  <c r="I52" i="6"/>
  <c r="D52" i="6"/>
  <c r="A52" i="6"/>
  <c r="AW51" i="6"/>
  <c r="AM51" i="6"/>
  <c r="AE51" i="6"/>
  <c r="Z51" i="6"/>
  <c r="Y51" i="6"/>
  <c r="Q51" i="6"/>
  <c r="I51" i="6"/>
  <c r="D51" i="6"/>
  <c r="A51" i="6"/>
  <c r="AW50" i="6"/>
  <c r="AM50" i="6"/>
  <c r="AE50" i="6"/>
  <c r="Z50" i="6"/>
  <c r="Y50" i="6"/>
  <c r="Q50" i="6"/>
  <c r="I50" i="6"/>
  <c r="D50" i="6"/>
  <c r="A50" i="6"/>
  <c r="AW49" i="6"/>
  <c r="AM49" i="6"/>
  <c r="AE49" i="6"/>
  <c r="Z49" i="6"/>
  <c r="Y49" i="6"/>
  <c r="Q49" i="6"/>
  <c r="I49" i="6"/>
  <c r="D49" i="6"/>
  <c r="A49" i="6"/>
  <c r="AW48" i="6"/>
  <c r="AM48" i="6"/>
  <c r="AE48" i="6"/>
  <c r="Z48" i="6"/>
  <c r="Y48" i="6"/>
  <c r="Q48" i="6"/>
  <c r="I48" i="6"/>
  <c r="D48" i="6"/>
  <c r="A48" i="6"/>
  <c r="AW47" i="6"/>
  <c r="AM47" i="6"/>
  <c r="AE47" i="6"/>
  <c r="Z47" i="6"/>
  <c r="Y47" i="6"/>
  <c r="Q47" i="6"/>
  <c r="I47" i="6"/>
  <c r="D47" i="6"/>
  <c r="AT45" i="6"/>
  <c r="AS45" i="6"/>
  <c r="AR45" i="6"/>
  <c r="AQ45" i="6"/>
  <c r="AP45" i="6"/>
  <c r="AO45" i="6"/>
  <c r="AN45" i="6"/>
  <c r="AM45" i="6"/>
  <c r="AL45" i="6"/>
  <c r="AK45" i="6"/>
  <c r="AJ45" i="6"/>
  <c r="AI45" i="6"/>
  <c r="AH45" i="6"/>
  <c r="AG45" i="6"/>
  <c r="AF45" i="6"/>
  <c r="AE45" i="6"/>
  <c r="AD45" i="6"/>
  <c r="AC45" i="6"/>
  <c r="AB45" i="6"/>
  <c r="AA45" i="6"/>
  <c r="Z45" i="6"/>
  <c r="Y45" i="6"/>
  <c r="X45" i="6"/>
  <c r="W45" i="6"/>
  <c r="V45" i="6"/>
  <c r="U45" i="6"/>
  <c r="T45" i="6"/>
  <c r="S45" i="6"/>
  <c r="R45" i="6"/>
  <c r="Q45" i="6"/>
  <c r="P45" i="6"/>
  <c r="O45" i="6"/>
  <c r="N45" i="6"/>
  <c r="M45" i="6"/>
  <c r="L45" i="6"/>
  <c r="K45" i="6"/>
  <c r="J45" i="6"/>
  <c r="I45" i="6"/>
  <c r="D45" i="6"/>
  <c r="AM44" i="6"/>
  <c r="AE44" i="6"/>
  <c r="Z44" i="6"/>
  <c r="Y44" i="6"/>
  <c r="I44" i="6"/>
  <c r="D44" i="6"/>
  <c r="AM43" i="6"/>
  <c r="AE43" i="6"/>
  <c r="Z43" i="6"/>
  <c r="Y43" i="6"/>
  <c r="I43" i="6"/>
  <c r="D43" i="6"/>
  <c r="AM42" i="6"/>
  <c r="AE42" i="6"/>
  <c r="Z42" i="6"/>
  <c r="Y42" i="6"/>
  <c r="I42" i="6"/>
  <c r="D42" i="6"/>
  <c r="AM41" i="6"/>
  <c r="AE41" i="6"/>
  <c r="Z41" i="6"/>
  <c r="Y41" i="6"/>
  <c r="I41" i="6"/>
  <c r="D41" i="6"/>
  <c r="AM40" i="6"/>
  <c r="AE40" i="6"/>
  <c r="Z40" i="6"/>
  <c r="Y40" i="6"/>
  <c r="I40" i="6"/>
  <c r="D40" i="6"/>
  <c r="AM39" i="6"/>
  <c r="AE39" i="6"/>
  <c r="Z39" i="6"/>
  <c r="Y39" i="6"/>
  <c r="I39" i="6"/>
  <c r="D39" i="6"/>
  <c r="AM38" i="6"/>
  <c r="AE38" i="6"/>
  <c r="Z38" i="6"/>
  <c r="Y38" i="6"/>
  <c r="I38" i="6"/>
  <c r="D38" i="6"/>
  <c r="AM37" i="6"/>
  <c r="AE37" i="6"/>
  <c r="Z37" i="6"/>
  <c r="Y37" i="6"/>
  <c r="I37" i="6"/>
  <c r="D37" i="6"/>
  <c r="AM36" i="6"/>
  <c r="AE36" i="6"/>
  <c r="Z36" i="6"/>
  <c r="Y36" i="6"/>
  <c r="I36" i="6"/>
  <c r="D36" i="6"/>
  <c r="AM35" i="6"/>
  <c r="Z35" i="6"/>
  <c r="Y35" i="6"/>
  <c r="I35" i="6"/>
  <c r="D35" i="6"/>
  <c r="AM34" i="6"/>
  <c r="AE34" i="6"/>
  <c r="Z34" i="6"/>
  <c r="Y34" i="6"/>
  <c r="I34" i="6"/>
  <c r="D34" i="6"/>
  <c r="AM33" i="6"/>
  <c r="AE33" i="6"/>
  <c r="Z33" i="6"/>
  <c r="Y33" i="6"/>
  <c r="Q33" i="6"/>
  <c r="I33" i="6"/>
  <c r="D33"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R31" i="6"/>
  <c r="Q31" i="6"/>
  <c r="P31" i="6"/>
  <c r="O31" i="6"/>
  <c r="N31" i="6"/>
  <c r="M31" i="6"/>
  <c r="L31" i="6"/>
  <c r="K31" i="6"/>
  <c r="J31" i="6"/>
  <c r="I31" i="6"/>
  <c r="E31" i="6"/>
  <c r="D31" i="6"/>
  <c r="AM30" i="6"/>
  <c r="AE30" i="6"/>
  <c r="Z30" i="6"/>
  <c r="Y30" i="6"/>
  <c r="Q30" i="6"/>
  <c r="I30" i="6"/>
  <c r="D30" i="6"/>
  <c r="AM29" i="6"/>
  <c r="AE29" i="6"/>
  <c r="Z29" i="6"/>
  <c r="Y29" i="6"/>
  <c r="Q29" i="6"/>
  <c r="I29" i="6"/>
  <c r="D29" i="6"/>
  <c r="AM28" i="6"/>
  <c r="AE28" i="6"/>
  <c r="Z28" i="6"/>
  <c r="Y28" i="6"/>
  <c r="Q28" i="6"/>
  <c r="I28" i="6"/>
  <c r="D28" i="6"/>
  <c r="AM27" i="6"/>
  <c r="AE27" i="6"/>
  <c r="Z27" i="6"/>
  <c r="Y27" i="6"/>
  <c r="Q27" i="6"/>
  <c r="I27" i="6"/>
  <c r="D27" i="6"/>
  <c r="AM26" i="6"/>
  <c r="AE26" i="6"/>
  <c r="Z26" i="6"/>
  <c r="Y26" i="6"/>
  <c r="Q26" i="6"/>
  <c r="I26" i="6"/>
  <c r="D26" i="6"/>
  <c r="AM25" i="6"/>
  <c r="AE25" i="6"/>
  <c r="Z25" i="6"/>
  <c r="Y25" i="6"/>
  <c r="Q25" i="6"/>
  <c r="I25" i="6"/>
  <c r="D25" i="6"/>
  <c r="AM24" i="6"/>
  <c r="AE24" i="6"/>
  <c r="Z24" i="6"/>
  <c r="Y24" i="6"/>
  <c r="Q24" i="6"/>
  <c r="I24" i="6"/>
  <c r="D24" i="6"/>
  <c r="AM23" i="6"/>
  <c r="AE23" i="6"/>
  <c r="Z23" i="6"/>
  <c r="Y23" i="6"/>
  <c r="Q23" i="6"/>
  <c r="I23" i="6"/>
  <c r="D23"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R21" i="6"/>
  <c r="Q21" i="6"/>
  <c r="P21" i="6"/>
  <c r="O21" i="6"/>
  <c r="N21" i="6"/>
  <c r="M21" i="6"/>
  <c r="L21" i="6"/>
  <c r="K21" i="6"/>
  <c r="J21" i="6"/>
  <c r="I21" i="6"/>
  <c r="E21" i="6"/>
  <c r="D21" i="6"/>
  <c r="AM20" i="6"/>
  <c r="AE20" i="6"/>
  <c r="Z20" i="6"/>
  <c r="Y20" i="6"/>
  <c r="E20" i="6"/>
  <c r="D20" i="6"/>
  <c r="AM19" i="6"/>
  <c r="AE19" i="6"/>
  <c r="Z19" i="6"/>
  <c r="Y19" i="6"/>
  <c r="E19" i="6"/>
  <c r="D19" i="6"/>
  <c r="AM18" i="6"/>
  <c r="AE18" i="6"/>
  <c r="Z18" i="6"/>
  <c r="Y18" i="6"/>
  <c r="E18" i="6"/>
  <c r="D18" i="6"/>
  <c r="AM17" i="6"/>
  <c r="AE17" i="6"/>
  <c r="Z17" i="6"/>
  <c r="Y17" i="6"/>
  <c r="E17" i="6"/>
  <c r="D17" i="6"/>
  <c r="AM16" i="6"/>
  <c r="AE16" i="6"/>
  <c r="Z16" i="6"/>
  <c r="Y16" i="6"/>
  <c r="E16" i="6"/>
  <c r="D16" i="6"/>
  <c r="AA251" i="13"/>
  <c r="Z251" i="13"/>
  <c r="W251" i="13"/>
  <c r="V251" i="13"/>
  <c r="T251" i="13"/>
  <c r="S251" i="13"/>
  <c r="Q251" i="13"/>
  <c r="P251" i="13"/>
  <c r="O251" i="13"/>
  <c r="N251" i="13"/>
  <c r="L251" i="13"/>
  <c r="K251" i="13"/>
  <c r="I251" i="13"/>
  <c r="W250" i="13"/>
  <c r="V250" i="13"/>
  <c r="Q250" i="13"/>
  <c r="P250" i="13"/>
  <c r="O250" i="13"/>
  <c r="N250" i="13"/>
  <c r="I250" i="13"/>
  <c r="C250" i="13"/>
  <c r="W249" i="13"/>
  <c r="V249" i="13"/>
  <c r="Q249" i="13"/>
  <c r="P249" i="13"/>
  <c r="O249" i="13"/>
  <c r="N249" i="13"/>
  <c r="I249" i="13"/>
  <c r="C249" i="13"/>
  <c r="W248" i="13"/>
  <c r="V248" i="13"/>
  <c r="Q248" i="13"/>
  <c r="P248" i="13"/>
  <c r="O248" i="13"/>
  <c r="N248" i="13"/>
  <c r="I248" i="13"/>
  <c r="C248" i="13"/>
  <c r="W247" i="13"/>
  <c r="V247" i="13"/>
  <c r="Q247" i="13"/>
  <c r="P247" i="13"/>
  <c r="O247" i="13"/>
  <c r="N247" i="13"/>
  <c r="I247" i="13"/>
  <c r="C247" i="13"/>
  <c r="W246" i="13"/>
  <c r="V246" i="13"/>
  <c r="Q246" i="13"/>
  <c r="P246" i="13"/>
  <c r="O246" i="13"/>
  <c r="N246" i="13"/>
  <c r="I246" i="13"/>
  <c r="C246" i="13"/>
  <c r="W245" i="13"/>
  <c r="V245" i="13"/>
  <c r="Q245" i="13"/>
  <c r="P245" i="13"/>
  <c r="O245" i="13"/>
  <c r="N245" i="13"/>
  <c r="I245" i="13"/>
  <c r="C245" i="13"/>
  <c r="W244" i="13"/>
  <c r="V244" i="13"/>
  <c r="Q244" i="13"/>
  <c r="P244" i="13"/>
  <c r="O244" i="13"/>
  <c r="N244" i="13"/>
  <c r="I244" i="13"/>
  <c r="C244" i="13"/>
  <c r="W243" i="13"/>
  <c r="V243" i="13"/>
  <c r="Q243" i="13"/>
  <c r="P243" i="13"/>
  <c r="O243" i="13"/>
  <c r="N243" i="13"/>
  <c r="I243" i="13"/>
  <c r="C243" i="13"/>
  <c r="W242" i="13"/>
  <c r="V242" i="13"/>
  <c r="Q242" i="13"/>
  <c r="P242" i="13"/>
  <c r="O242" i="13"/>
  <c r="N242" i="13"/>
  <c r="I242" i="13"/>
  <c r="C242" i="13"/>
  <c r="W241" i="13"/>
  <c r="V241" i="13"/>
  <c r="Q241" i="13"/>
  <c r="P241" i="13"/>
  <c r="O241" i="13"/>
  <c r="N241" i="13"/>
  <c r="I241" i="13"/>
  <c r="C241" i="13"/>
  <c r="W240" i="13"/>
  <c r="V240" i="13"/>
  <c r="Q240" i="13"/>
  <c r="P240" i="13"/>
  <c r="O240" i="13"/>
  <c r="N240" i="13"/>
  <c r="I240" i="13"/>
  <c r="C240" i="13"/>
  <c r="W239" i="13"/>
  <c r="V239" i="13"/>
  <c r="Q239" i="13"/>
  <c r="P239" i="13"/>
  <c r="O239" i="13"/>
  <c r="N239" i="13"/>
  <c r="I239" i="13"/>
  <c r="C239" i="13"/>
  <c r="W238" i="13"/>
  <c r="V238" i="13"/>
  <c r="Q238" i="13"/>
  <c r="P238" i="13"/>
  <c r="O238" i="13"/>
  <c r="N238" i="13"/>
  <c r="I238" i="13"/>
  <c r="C238" i="13"/>
  <c r="W237" i="13"/>
  <c r="V237" i="13"/>
  <c r="Q237" i="13"/>
  <c r="P237" i="13"/>
  <c r="O237" i="13"/>
  <c r="N237" i="13"/>
  <c r="I237" i="13"/>
  <c r="C237" i="13"/>
  <c r="W236" i="13"/>
  <c r="V236" i="13"/>
  <c r="Q236" i="13"/>
  <c r="P236" i="13"/>
  <c r="O236" i="13"/>
  <c r="N236" i="13"/>
  <c r="I236" i="13"/>
  <c r="C236" i="13"/>
  <c r="W235" i="13"/>
  <c r="V235" i="13"/>
  <c r="Q235" i="13"/>
  <c r="P235" i="13"/>
  <c r="O235" i="13"/>
  <c r="N235" i="13"/>
  <c r="I235" i="13"/>
  <c r="C235" i="13"/>
  <c r="W234" i="13"/>
  <c r="V234" i="13"/>
  <c r="Q234" i="13"/>
  <c r="P234" i="13"/>
  <c r="O234" i="13"/>
  <c r="N234" i="13"/>
  <c r="I234" i="13"/>
  <c r="C234" i="13"/>
  <c r="W233" i="13"/>
  <c r="V233" i="13"/>
  <c r="Q233" i="13"/>
  <c r="P233" i="13"/>
  <c r="O233" i="13"/>
  <c r="N233" i="13"/>
  <c r="I233" i="13"/>
  <c r="C233" i="13"/>
  <c r="W232" i="13"/>
  <c r="V232" i="13"/>
  <c r="Q232" i="13"/>
  <c r="P232" i="13"/>
  <c r="O232" i="13"/>
  <c r="N232" i="13"/>
  <c r="I232" i="13"/>
  <c r="C232" i="13"/>
  <c r="W231" i="13"/>
  <c r="V231" i="13"/>
  <c r="Q231" i="13"/>
  <c r="P231" i="13"/>
  <c r="O231" i="13"/>
  <c r="N231" i="13"/>
  <c r="I231" i="13"/>
  <c r="C231" i="13"/>
  <c r="W230" i="13"/>
  <c r="V230" i="13"/>
  <c r="Q230" i="13"/>
  <c r="P230" i="13"/>
  <c r="O230" i="13"/>
  <c r="N230" i="13"/>
  <c r="I230" i="13"/>
  <c r="C230" i="13"/>
  <c r="W229" i="13"/>
  <c r="V229" i="13"/>
  <c r="Q229" i="13"/>
  <c r="P229" i="13"/>
  <c r="O229" i="13"/>
  <c r="N229" i="13"/>
  <c r="I229" i="13"/>
  <c r="C229" i="13"/>
  <c r="W228" i="13"/>
  <c r="V228" i="13"/>
  <c r="Q228" i="13"/>
  <c r="P228" i="13"/>
  <c r="O228" i="13"/>
  <c r="N228" i="13"/>
  <c r="I228" i="13"/>
  <c r="C228" i="13"/>
  <c r="W227" i="13"/>
  <c r="V227" i="13"/>
  <c r="Q227" i="13"/>
  <c r="P227" i="13"/>
  <c r="O227" i="13"/>
  <c r="N227" i="13"/>
  <c r="I227" i="13"/>
  <c r="C227" i="13"/>
  <c r="W226" i="13"/>
  <c r="V226" i="13"/>
  <c r="Q226" i="13"/>
  <c r="P226" i="13"/>
  <c r="O226" i="13"/>
  <c r="N226" i="13"/>
  <c r="I226" i="13"/>
  <c r="C226" i="13"/>
  <c r="W225" i="13"/>
  <c r="V225" i="13"/>
  <c r="Q225" i="13"/>
  <c r="P225" i="13"/>
  <c r="O225" i="13"/>
  <c r="N225" i="13"/>
  <c r="I225" i="13"/>
  <c r="C225" i="13"/>
  <c r="W224" i="13"/>
  <c r="V224" i="13"/>
  <c r="Q224" i="13"/>
  <c r="O224" i="13"/>
  <c r="N224" i="13"/>
  <c r="I224" i="13"/>
  <c r="C224" i="13"/>
  <c r="W223" i="13"/>
  <c r="V223" i="13"/>
  <c r="Q223" i="13"/>
  <c r="P223" i="13"/>
  <c r="O223" i="13"/>
  <c r="N223" i="13"/>
  <c r="I223" i="13"/>
  <c r="C223" i="13"/>
  <c r="W222" i="13"/>
  <c r="V222" i="13"/>
  <c r="Q222" i="13"/>
  <c r="P222" i="13"/>
  <c r="O222" i="13"/>
  <c r="N222" i="13"/>
  <c r="I222" i="13"/>
  <c r="C222" i="13"/>
  <c r="W221" i="13"/>
  <c r="V221" i="13"/>
  <c r="Q221" i="13"/>
  <c r="P221" i="13"/>
  <c r="O221" i="13"/>
  <c r="N221" i="13"/>
  <c r="I221" i="13"/>
  <c r="C221" i="13"/>
  <c r="W220" i="13"/>
  <c r="V220" i="13"/>
  <c r="Q220" i="13"/>
  <c r="P220" i="13"/>
  <c r="O220" i="13"/>
  <c r="N220" i="13"/>
  <c r="I220" i="13"/>
  <c r="C220" i="13"/>
  <c r="W219" i="13"/>
  <c r="V219" i="13"/>
  <c r="Q219" i="13"/>
  <c r="P219" i="13"/>
  <c r="O219" i="13"/>
  <c r="N219" i="13"/>
  <c r="I219" i="13"/>
  <c r="C219" i="13"/>
  <c r="W218" i="13"/>
  <c r="V218" i="13"/>
  <c r="Q218" i="13"/>
  <c r="P218" i="13"/>
  <c r="O218" i="13"/>
  <c r="N218" i="13"/>
  <c r="I218" i="13"/>
  <c r="C218" i="13"/>
  <c r="W217" i="13"/>
  <c r="V217" i="13"/>
  <c r="Q217" i="13"/>
  <c r="P217" i="13"/>
  <c r="O217" i="13"/>
  <c r="N217" i="13"/>
  <c r="I217" i="13"/>
  <c r="C217" i="13"/>
  <c r="W216" i="13"/>
  <c r="V216" i="13"/>
  <c r="Q216" i="13"/>
  <c r="P216" i="13"/>
  <c r="O216" i="13"/>
  <c r="N216" i="13"/>
  <c r="I216" i="13"/>
  <c r="C216" i="13"/>
  <c r="W215" i="13"/>
  <c r="V215" i="13"/>
  <c r="O215" i="13"/>
  <c r="N215" i="13"/>
  <c r="C215" i="13"/>
  <c r="W214" i="13"/>
  <c r="V214" i="13"/>
  <c r="O214" i="13"/>
  <c r="N214" i="13"/>
  <c r="C214" i="13"/>
  <c r="W213" i="13"/>
  <c r="V213" i="13"/>
  <c r="O213" i="13"/>
  <c r="N213" i="13"/>
  <c r="C213" i="13"/>
  <c r="W212" i="13"/>
  <c r="V212" i="13"/>
  <c r="O212" i="13"/>
  <c r="N212" i="13"/>
  <c r="C212" i="13"/>
  <c r="W211" i="13"/>
  <c r="V211" i="13"/>
  <c r="O211" i="13"/>
  <c r="N211" i="13"/>
  <c r="C211" i="13"/>
  <c r="O210" i="13"/>
  <c r="N210" i="13"/>
  <c r="I210" i="13"/>
  <c r="C210" i="13"/>
  <c r="W209" i="13"/>
  <c r="V209" i="13"/>
  <c r="Q209" i="13"/>
  <c r="O209" i="13"/>
  <c r="N209" i="13"/>
  <c r="I209" i="13"/>
  <c r="C209" i="13"/>
  <c r="W208" i="13"/>
  <c r="V208" i="13"/>
  <c r="Q208" i="13"/>
  <c r="O208" i="13"/>
  <c r="N208" i="13"/>
  <c r="I208" i="13"/>
  <c r="C208" i="13"/>
  <c r="W207" i="13"/>
  <c r="V207" i="13"/>
  <c r="Q207" i="13"/>
  <c r="O207" i="13"/>
  <c r="N207" i="13"/>
  <c r="I207" i="13"/>
  <c r="C207" i="13"/>
  <c r="W206" i="13"/>
  <c r="V206" i="13"/>
  <c r="Q206" i="13"/>
  <c r="O206" i="13"/>
  <c r="N206" i="13"/>
  <c r="I206" i="13"/>
  <c r="C206" i="13"/>
  <c r="W205" i="13"/>
  <c r="V205" i="13"/>
  <c r="Q205" i="13"/>
  <c r="O205" i="13"/>
  <c r="N205" i="13"/>
  <c r="I205" i="13"/>
  <c r="C205" i="13"/>
  <c r="W204" i="13"/>
  <c r="V204" i="13"/>
  <c r="Q204" i="13"/>
  <c r="O204" i="13"/>
  <c r="N204" i="13"/>
  <c r="I204" i="13"/>
  <c r="C204" i="13"/>
  <c r="W203" i="13"/>
  <c r="V203" i="13"/>
  <c r="Q203" i="13"/>
  <c r="O203" i="13"/>
  <c r="N203" i="13"/>
  <c r="I203" i="13"/>
  <c r="C203" i="13"/>
  <c r="W202" i="13"/>
  <c r="V202" i="13"/>
  <c r="Q202" i="13"/>
  <c r="O202" i="13"/>
  <c r="N202" i="13"/>
  <c r="I202" i="13"/>
  <c r="C202" i="13"/>
  <c r="W201" i="13"/>
  <c r="V201" i="13"/>
  <c r="Q201" i="13"/>
  <c r="O201" i="13"/>
  <c r="N201" i="13"/>
  <c r="I201" i="13"/>
  <c r="C201" i="13"/>
  <c r="W200" i="13"/>
  <c r="V200" i="13"/>
  <c r="Q200" i="13"/>
  <c r="O200" i="13"/>
  <c r="N200" i="13"/>
  <c r="I200" i="13"/>
  <c r="C200" i="13"/>
  <c r="W199" i="13"/>
  <c r="V199" i="13"/>
  <c r="Q199" i="13"/>
  <c r="O199" i="13"/>
  <c r="N199" i="13"/>
  <c r="I199" i="13"/>
  <c r="C199" i="13"/>
  <c r="W198" i="13"/>
  <c r="V198" i="13"/>
  <c r="Q198" i="13"/>
  <c r="O198" i="13"/>
  <c r="N198" i="13"/>
  <c r="I198" i="13"/>
  <c r="C198" i="13"/>
  <c r="W197" i="13"/>
  <c r="V197" i="13"/>
  <c r="Q197" i="13"/>
  <c r="O197" i="13"/>
  <c r="N197" i="13"/>
  <c r="I197" i="13"/>
  <c r="C197" i="13"/>
  <c r="W196" i="13"/>
  <c r="V196" i="13"/>
  <c r="Q196" i="13"/>
  <c r="O196" i="13"/>
  <c r="N196" i="13"/>
  <c r="I196" i="13"/>
  <c r="C196" i="13"/>
  <c r="W195" i="13"/>
  <c r="V195" i="13"/>
  <c r="Q195" i="13"/>
  <c r="O195" i="13"/>
  <c r="N195" i="13"/>
  <c r="I195" i="13"/>
  <c r="C195" i="13"/>
  <c r="W194" i="13"/>
  <c r="V194" i="13"/>
  <c r="Q194" i="13"/>
  <c r="O194" i="13"/>
  <c r="N194" i="13"/>
  <c r="I194" i="13"/>
  <c r="C194" i="13"/>
  <c r="W193" i="13"/>
  <c r="V193" i="13"/>
  <c r="Q193" i="13"/>
  <c r="O193" i="13"/>
  <c r="N193" i="13"/>
  <c r="I193" i="13"/>
  <c r="C193" i="13"/>
  <c r="W192" i="13"/>
  <c r="V192" i="13"/>
  <c r="Q192" i="13"/>
  <c r="O192" i="13"/>
  <c r="N192" i="13"/>
  <c r="I192" i="13"/>
  <c r="C192" i="13"/>
  <c r="W191" i="13"/>
  <c r="V191" i="13"/>
  <c r="Q191" i="13"/>
  <c r="O191" i="13"/>
  <c r="N191" i="13"/>
  <c r="I191" i="13"/>
  <c r="C191" i="13"/>
  <c r="W190" i="13"/>
  <c r="V190" i="13"/>
  <c r="Q190" i="13"/>
  <c r="O190" i="13"/>
  <c r="N190" i="13"/>
  <c r="I190" i="13"/>
  <c r="C190" i="13"/>
  <c r="W189" i="13"/>
  <c r="V189" i="13"/>
  <c r="Q189" i="13"/>
  <c r="O189" i="13"/>
  <c r="N189" i="13"/>
  <c r="I189" i="13"/>
  <c r="C189" i="13"/>
  <c r="W188" i="13"/>
  <c r="V188" i="13"/>
  <c r="Q188" i="13"/>
  <c r="O188" i="13"/>
  <c r="N188" i="13"/>
  <c r="I188" i="13"/>
  <c r="C188" i="13"/>
  <c r="W187" i="13"/>
  <c r="V187" i="13"/>
  <c r="Q187" i="13"/>
  <c r="O187" i="13"/>
  <c r="N187" i="13"/>
  <c r="I187" i="13"/>
  <c r="C187" i="13"/>
  <c r="W186" i="13"/>
  <c r="V186" i="13"/>
  <c r="Q186" i="13"/>
  <c r="O186" i="13"/>
  <c r="N186" i="13"/>
  <c r="I186" i="13"/>
  <c r="C186" i="13"/>
  <c r="W185" i="13"/>
  <c r="V185" i="13"/>
  <c r="Q185" i="13"/>
  <c r="O185" i="13"/>
  <c r="N185" i="13"/>
  <c r="I185" i="13"/>
  <c r="C185" i="13"/>
  <c r="W184" i="13"/>
  <c r="V184" i="13"/>
  <c r="Q184" i="13"/>
  <c r="O184" i="13"/>
  <c r="N184" i="13"/>
  <c r="I184" i="13"/>
  <c r="C184" i="13"/>
  <c r="W183" i="13"/>
  <c r="V183" i="13"/>
  <c r="Q183" i="13"/>
  <c r="O183" i="13"/>
  <c r="N183" i="13"/>
  <c r="I183" i="13"/>
  <c r="C183" i="13"/>
  <c r="W182" i="13"/>
  <c r="V182" i="13"/>
  <c r="Q182" i="13"/>
  <c r="O182" i="13"/>
  <c r="N182" i="13"/>
  <c r="I182" i="13"/>
  <c r="C182" i="13"/>
  <c r="W181" i="13"/>
  <c r="V181" i="13"/>
  <c r="Q181" i="13"/>
  <c r="O181" i="13"/>
  <c r="N181" i="13"/>
  <c r="I181" i="13"/>
  <c r="C181" i="13"/>
  <c r="W180" i="13"/>
  <c r="V180" i="13"/>
  <c r="Q180" i="13"/>
  <c r="O180" i="13"/>
  <c r="N180" i="13"/>
  <c r="I180" i="13"/>
  <c r="C180" i="13"/>
  <c r="W179" i="13"/>
  <c r="V179" i="13"/>
  <c r="Q179" i="13"/>
  <c r="O179" i="13"/>
  <c r="N179" i="13"/>
  <c r="I179" i="13"/>
  <c r="C179" i="13"/>
  <c r="W178" i="13"/>
  <c r="V178" i="13"/>
  <c r="Q178" i="13"/>
  <c r="O178" i="13"/>
  <c r="N178" i="13"/>
  <c r="I178" i="13"/>
  <c r="C178" i="13"/>
  <c r="W177" i="13"/>
  <c r="V177" i="13"/>
  <c r="Q177" i="13"/>
  <c r="O177" i="13"/>
  <c r="N177" i="13"/>
  <c r="I177" i="13"/>
  <c r="C177" i="13"/>
  <c r="W176" i="13"/>
  <c r="V176" i="13"/>
  <c r="Q176" i="13"/>
  <c r="O176" i="13"/>
  <c r="N176" i="13"/>
  <c r="I176" i="13"/>
  <c r="C176" i="13"/>
  <c r="W175" i="13"/>
  <c r="V175" i="13"/>
  <c r="Q175" i="13"/>
  <c r="O175" i="13"/>
  <c r="N175" i="13"/>
  <c r="I175" i="13"/>
  <c r="C175" i="13"/>
  <c r="W174" i="13"/>
  <c r="V174" i="13"/>
  <c r="Q174" i="13"/>
  <c r="O174" i="13"/>
  <c r="N174" i="13"/>
  <c r="I174" i="13"/>
  <c r="C174" i="13"/>
  <c r="W173" i="13"/>
  <c r="V173" i="13"/>
  <c r="Q173" i="13"/>
  <c r="O173" i="13"/>
  <c r="N173" i="13"/>
  <c r="I173" i="13"/>
  <c r="C173" i="13"/>
  <c r="W172" i="13"/>
  <c r="V172" i="13"/>
  <c r="Q172" i="13"/>
  <c r="O172" i="13"/>
  <c r="N172" i="13"/>
  <c r="I172" i="13"/>
  <c r="C172" i="13"/>
  <c r="W171" i="13"/>
  <c r="V171" i="13"/>
  <c r="Q171" i="13"/>
  <c r="O171" i="13"/>
  <c r="N171" i="13"/>
  <c r="I171" i="13"/>
  <c r="C171" i="13"/>
  <c r="W170" i="13"/>
  <c r="V170" i="13"/>
  <c r="Q170" i="13"/>
  <c r="O170" i="13"/>
  <c r="N170" i="13"/>
  <c r="I170" i="13"/>
  <c r="C170" i="13"/>
  <c r="W169" i="13"/>
  <c r="V169" i="13"/>
  <c r="Q169" i="13"/>
  <c r="O169" i="13"/>
  <c r="N169" i="13"/>
  <c r="I169" i="13"/>
  <c r="C169" i="13"/>
  <c r="W168" i="13"/>
  <c r="V168" i="13"/>
  <c r="Q168" i="13"/>
  <c r="O168" i="13"/>
  <c r="N168" i="13"/>
  <c r="I168" i="13"/>
  <c r="C168" i="13"/>
  <c r="W167" i="13"/>
  <c r="V167" i="13"/>
  <c r="Q167" i="13"/>
  <c r="O167" i="13"/>
  <c r="N167" i="13"/>
  <c r="I167" i="13"/>
  <c r="C167" i="13"/>
  <c r="W166" i="13"/>
  <c r="V166" i="13"/>
  <c r="Q166" i="13"/>
  <c r="O166" i="13"/>
  <c r="N166" i="13"/>
  <c r="I166" i="13"/>
  <c r="C166" i="13"/>
  <c r="W165" i="13"/>
  <c r="V165" i="13"/>
  <c r="Q165" i="13"/>
  <c r="O165" i="13"/>
  <c r="N165" i="13"/>
  <c r="I165" i="13"/>
  <c r="C165" i="13"/>
  <c r="W164" i="13"/>
  <c r="V164" i="13"/>
  <c r="Q164" i="13"/>
  <c r="O164" i="13"/>
  <c r="N164" i="13"/>
  <c r="I164" i="13"/>
  <c r="C164" i="13"/>
  <c r="W163" i="13"/>
  <c r="V163" i="13"/>
  <c r="Q163" i="13"/>
  <c r="O163" i="13"/>
  <c r="N163" i="13"/>
  <c r="I163" i="13"/>
  <c r="C163" i="13"/>
  <c r="W162" i="13"/>
  <c r="V162" i="13"/>
  <c r="Q162" i="13"/>
  <c r="O162" i="13"/>
  <c r="N162" i="13"/>
  <c r="I162" i="13"/>
  <c r="C162" i="13"/>
  <c r="W161" i="13"/>
  <c r="V161" i="13"/>
  <c r="Q161" i="13"/>
  <c r="O161" i="13"/>
  <c r="N161" i="13"/>
  <c r="I161" i="13"/>
  <c r="C161" i="13"/>
  <c r="W160" i="13"/>
  <c r="V160" i="13"/>
  <c r="Q160" i="13"/>
  <c r="O160" i="13"/>
  <c r="N160" i="13"/>
  <c r="I160" i="13"/>
  <c r="C160" i="13"/>
  <c r="W159" i="13"/>
  <c r="V159" i="13"/>
  <c r="Q159" i="13"/>
  <c r="O159" i="13"/>
  <c r="N159" i="13"/>
  <c r="I159" i="13"/>
  <c r="C159" i="13"/>
  <c r="W158" i="13"/>
  <c r="V158" i="13"/>
  <c r="Q158" i="13"/>
  <c r="O158" i="13"/>
  <c r="N158" i="13"/>
  <c r="I158" i="13"/>
  <c r="C158" i="13"/>
  <c r="W157" i="13"/>
  <c r="V157" i="13"/>
  <c r="Q157" i="13"/>
  <c r="O157" i="13"/>
  <c r="N157" i="13"/>
  <c r="I157" i="13"/>
  <c r="C157" i="13"/>
  <c r="W156" i="13"/>
  <c r="V156" i="13"/>
  <c r="Q156" i="13"/>
  <c r="O156" i="13"/>
  <c r="N156" i="13"/>
  <c r="I156" i="13"/>
  <c r="C156" i="13"/>
  <c r="W155" i="13"/>
  <c r="V155" i="13"/>
  <c r="Q155" i="13"/>
  <c r="O155" i="13"/>
  <c r="N155" i="13"/>
  <c r="I155" i="13"/>
  <c r="C155" i="13"/>
  <c r="W154" i="13"/>
  <c r="V154" i="13"/>
  <c r="Q154" i="13"/>
  <c r="O154" i="13"/>
  <c r="N154" i="13"/>
  <c r="I154" i="13"/>
  <c r="C154" i="13"/>
  <c r="W153" i="13"/>
  <c r="V153" i="13"/>
  <c r="Q153" i="13"/>
  <c r="O153" i="13"/>
  <c r="N153" i="13"/>
  <c r="I153" i="13"/>
  <c r="C153" i="13"/>
  <c r="W152" i="13"/>
  <c r="V152" i="13"/>
  <c r="Q152" i="13"/>
  <c r="O152" i="13"/>
  <c r="N152" i="13"/>
  <c r="I152" i="13"/>
  <c r="C152" i="13"/>
  <c r="W151" i="13"/>
  <c r="V151" i="13"/>
  <c r="Q151" i="13"/>
  <c r="O151" i="13"/>
  <c r="N151" i="13"/>
  <c r="I151" i="13"/>
  <c r="C151" i="13"/>
  <c r="W150" i="13"/>
  <c r="V150" i="13"/>
  <c r="Q150" i="13"/>
  <c r="O150" i="13"/>
  <c r="N150" i="13"/>
  <c r="I150" i="13"/>
  <c r="C150" i="13"/>
  <c r="W149" i="13"/>
  <c r="V149" i="13"/>
  <c r="Q149" i="13"/>
  <c r="O149" i="13"/>
  <c r="N149" i="13"/>
  <c r="I149" i="13"/>
  <c r="C149" i="13"/>
  <c r="W148" i="13"/>
  <c r="V148" i="13"/>
  <c r="Q148" i="13"/>
  <c r="O148" i="13"/>
  <c r="N148" i="13"/>
  <c r="I148" i="13"/>
  <c r="C148" i="13"/>
  <c r="W147" i="13"/>
  <c r="V147" i="13"/>
  <c r="Q147" i="13"/>
  <c r="P147" i="13"/>
  <c r="O147" i="13"/>
  <c r="N147" i="13"/>
  <c r="I147" i="13"/>
  <c r="C147" i="13"/>
  <c r="W146" i="13"/>
  <c r="V146" i="13"/>
  <c r="Q146" i="13"/>
  <c r="P146" i="13"/>
  <c r="O146" i="13"/>
  <c r="N146" i="13"/>
  <c r="I146" i="13"/>
  <c r="C146" i="13"/>
  <c r="W145" i="13"/>
  <c r="V145" i="13"/>
  <c r="Q145" i="13"/>
  <c r="P145" i="13"/>
  <c r="O145" i="13"/>
  <c r="N145" i="13"/>
  <c r="I145" i="13"/>
  <c r="C145" i="13"/>
  <c r="W144" i="13"/>
  <c r="V144" i="13"/>
  <c r="Q144" i="13"/>
  <c r="P144" i="13"/>
  <c r="O144" i="13"/>
  <c r="N144" i="13"/>
  <c r="I144" i="13"/>
  <c r="C144" i="13"/>
  <c r="W143" i="13"/>
  <c r="V143" i="13"/>
  <c r="Q143" i="13"/>
  <c r="P143" i="13"/>
  <c r="O143" i="13"/>
  <c r="N143" i="13"/>
  <c r="I143" i="13"/>
  <c r="C143" i="13"/>
  <c r="W142" i="13"/>
  <c r="V142" i="13"/>
  <c r="Q142" i="13"/>
  <c r="P142" i="13"/>
  <c r="O142" i="13"/>
  <c r="N142" i="13"/>
  <c r="I142" i="13"/>
  <c r="C142" i="13"/>
  <c r="O141" i="13"/>
  <c r="N141" i="13"/>
  <c r="I141" i="13"/>
  <c r="C141" i="13"/>
  <c r="W140" i="13"/>
  <c r="V140" i="13"/>
  <c r="Q140" i="13"/>
  <c r="P140" i="13"/>
  <c r="O140" i="13"/>
  <c r="N140" i="13"/>
  <c r="I140" i="13"/>
  <c r="C140" i="13"/>
  <c r="W139" i="13"/>
  <c r="V139" i="13"/>
  <c r="Q139" i="13"/>
  <c r="P139" i="13"/>
  <c r="O139" i="13"/>
  <c r="N139" i="13"/>
  <c r="I139" i="13"/>
  <c r="C139" i="13"/>
  <c r="W138" i="13"/>
  <c r="V138" i="13"/>
  <c r="Q138" i="13"/>
  <c r="P138" i="13"/>
  <c r="O138" i="13"/>
  <c r="N138" i="13"/>
  <c r="I138" i="13"/>
  <c r="C138" i="13"/>
  <c r="O137" i="13"/>
  <c r="N137" i="13"/>
  <c r="I137" i="13"/>
  <c r="C137" i="13"/>
  <c r="W136" i="13"/>
  <c r="V136" i="13"/>
  <c r="Q136" i="13"/>
  <c r="P136" i="13"/>
  <c r="O136" i="13"/>
  <c r="N136" i="13"/>
  <c r="I136" i="13"/>
  <c r="C136" i="13"/>
  <c r="W135" i="13"/>
  <c r="V135" i="13"/>
  <c r="Q135" i="13"/>
  <c r="P135" i="13"/>
  <c r="O135" i="13"/>
  <c r="N135" i="13"/>
  <c r="I135" i="13"/>
  <c r="C135" i="13"/>
  <c r="W134" i="13"/>
  <c r="V134" i="13"/>
  <c r="Q134" i="13"/>
  <c r="P134" i="13"/>
  <c r="O134" i="13"/>
  <c r="N134" i="13"/>
  <c r="I134" i="13"/>
  <c r="C134" i="13"/>
  <c r="W133" i="13"/>
  <c r="V133" i="13"/>
  <c r="Q133" i="13"/>
  <c r="P133" i="13"/>
  <c r="O133" i="13"/>
  <c r="N133" i="13"/>
  <c r="I133" i="13"/>
  <c r="C133" i="13"/>
  <c r="W132" i="13"/>
  <c r="V132" i="13"/>
  <c r="Q132" i="13"/>
  <c r="P132" i="13"/>
  <c r="O132" i="13"/>
  <c r="N132" i="13"/>
  <c r="I132" i="13"/>
  <c r="C132" i="13"/>
  <c r="W131" i="13"/>
  <c r="V131" i="13"/>
  <c r="Q131" i="13"/>
  <c r="P131" i="13"/>
  <c r="O131" i="13"/>
  <c r="N131" i="13"/>
  <c r="I131" i="13"/>
  <c r="C131" i="13"/>
  <c r="W130" i="13"/>
  <c r="V130" i="13"/>
  <c r="Q130" i="13"/>
  <c r="P130" i="13"/>
  <c r="O130" i="13"/>
  <c r="N130" i="13"/>
  <c r="I130" i="13"/>
  <c r="C130" i="13"/>
  <c r="W129" i="13"/>
  <c r="V129" i="13"/>
  <c r="Q129" i="13"/>
  <c r="P129" i="13"/>
  <c r="O129" i="13"/>
  <c r="N129" i="13"/>
  <c r="I129" i="13"/>
  <c r="C129" i="13"/>
  <c r="W128" i="13"/>
  <c r="V128" i="13"/>
  <c r="Q128" i="13"/>
  <c r="P128" i="13"/>
  <c r="O128" i="13"/>
  <c r="N128" i="13"/>
  <c r="I128" i="13"/>
  <c r="C128" i="13"/>
  <c r="W127" i="13"/>
  <c r="V127" i="13"/>
  <c r="Q127" i="13"/>
  <c r="P127" i="13"/>
  <c r="O127" i="13"/>
  <c r="N127" i="13"/>
  <c r="I127" i="13"/>
  <c r="C127" i="13"/>
  <c r="W126" i="13"/>
  <c r="V126" i="13"/>
  <c r="Q126" i="13"/>
  <c r="P126" i="13"/>
  <c r="O126" i="13"/>
  <c r="N126" i="13"/>
  <c r="I126" i="13"/>
  <c r="C126" i="13"/>
  <c r="W125" i="13"/>
  <c r="V125" i="13"/>
  <c r="Q125" i="13"/>
  <c r="P125" i="13"/>
  <c r="O125" i="13"/>
  <c r="N125" i="13"/>
  <c r="I125" i="13"/>
  <c r="C125" i="13"/>
  <c r="W124" i="13"/>
  <c r="V124" i="13"/>
  <c r="Q124" i="13"/>
  <c r="P124" i="13"/>
  <c r="O124" i="13"/>
  <c r="N124" i="13"/>
  <c r="I124" i="13"/>
  <c r="C124" i="13"/>
  <c r="W123" i="13"/>
  <c r="V123" i="13"/>
  <c r="Q123" i="13"/>
  <c r="P123" i="13"/>
  <c r="O123" i="13"/>
  <c r="N123" i="13"/>
  <c r="I123" i="13"/>
  <c r="C123" i="13"/>
  <c r="W122" i="13"/>
  <c r="V122" i="13"/>
  <c r="Q122" i="13"/>
  <c r="P122" i="13"/>
  <c r="O122" i="13"/>
  <c r="N122" i="13"/>
  <c r="I122" i="13"/>
  <c r="C122" i="13"/>
  <c r="W121" i="13"/>
  <c r="V121" i="13"/>
  <c r="Q121" i="13"/>
  <c r="P121" i="13"/>
  <c r="O121" i="13"/>
  <c r="N121" i="13"/>
  <c r="I121" i="13"/>
  <c r="C121" i="13"/>
  <c r="W120" i="13"/>
  <c r="V120" i="13"/>
  <c r="Q120" i="13"/>
  <c r="P120" i="13"/>
  <c r="O120" i="13"/>
  <c r="N120" i="13"/>
  <c r="I120" i="13"/>
  <c r="C120" i="13"/>
  <c r="W119" i="13"/>
  <c r="V119" i="13"/>
  <c r="Q119" i="13"/>
  <c r="P119" i="13"/>
  <c r="O119" i="13"/>
  <c r="N119" i="13"/>
  <c r="I119" i="13"/>
  <c r="C119" i="13"/>
  <c r="W118" i="13"/>
  <c r="V118" i="13"/>
  <c r="Q118" i="13"/>
  <c r="P118" i="13"/>
  <c r="O118" i="13"/>
  <c r="N118" i="13"/>
  <c r="I118" i="13"/>
  <c r="C118" i="13"/>
  <c r="W117" i="13"/>
  <c r="V117" i="13"/>
  <c r="Q117" i="13"/>
  <c r="P117" i="13"/>
  <c r="O117" i="13"/>
  <c r="N117" i="13"/>
  <c r="I117" i="13"/>
  <c r="C117" i="13"/>
  <c r="W116" i="13"/>
  <c r="V116" i="13"/>
  <c r="Q116" i="13"/>
  <c r="P116" i="13"/>
  <c r="O116" i="13"/>
  <c r="N116" i="13"/>
  <c r="I116" i="13"/>
  <c r="C116" i="13"/>
  <c r="W115" i="13"/>
  <c r="V115" i="13"/>
  <c r="Q115" i="13"/>
  <c r="P115" i="13"/>
  <c r="O115" i="13"/>
  <c r="N115" i="13"/>
  <c r="I115" i="13"/>
  <c r="C115" i="13"/>
  <c r="W114" i="13"/>
  <c r="V114" i="13"/>
  <c r="Q114" i="13"/>
  <c r="P114" i="13"/>
  <c r="O114" i="13"/>
  <c r="N114" i="13"/>
  <c r="I114" i="13"/>
  <c r="C114" i="13"/>
  <c r="W113" i="13"/>
  <c r="V113" i="13"/>
  <c r="Q113" i="13"/>
  <c r="P113" i="13"/>
  <c r="O113" i="13"/>
  <c r="N113" i="13"/>
  <c r="I113" i="13"/>
  <c r="C113" i="13"/>
  <c r="W112" i="13"/>
  <c r="V112" i="13"/>
  <c r="Q112" i="13"/>
  <c r="P112" i="13"/>
  <c r="O112" i="13"/>
  <c r="N112" i="13"/>
  <c r="I112" i="13"/>
  <c r="C112" i="13"/>
  <c r="W111" i="13"/>
  <c r="V111" i="13"/>
  <c r="Q111" i="13"/>
  <c r="P111" i="13"/>
  <c r="O111" i="13"/>
  <c r="N111" i="13"/>
  <c r="I111" i="13"/>
  <c r="C111" i="13"/>
  <c r="W110" i="13"/>
  <c r="V110" i="13"/>
  <c r="Q110" i="13"/>
  <c r="P110" i="13"/>
  <c r="O110" i="13"/>
  <c r="N110" i="13"/>
  <c r="I110" i="13"/>
  <c r="C110" i="13"/>
  <c r="W109" i="13"/>
  <c r="V109" i="13"/>
  <c r="Q109" i="13"/>
  <c r="P109" i="13"/>
  <c r="O109" i="13"/>
  <c r="N109" i="13"/>
  <c r="I109" i="13"/>
  <c r="C109" i="13"/>
  <c r="W108" i="13"/>
  <c r="V108" i="13"/>
  <c r="Q108" i="13"/>
  <c r="P108" i="13"/>
  <c r="O108" i="13"/>
  <c r="N108" i="13"/>
  <c r="I108" i="13"/>
  <c r="C108" i="13"/>
  <c r="W107" i="13"/>
  <c r="V107" i="13"/>
  <c r="Q107" i="13"/>
  <c r="P107" i="13"/>
  <c r="O107" i="13"/>
  <c r="N107" i="13"/>
  <c r="I107" i="13"/>
  <c r="C107" i="13"/>
  <c r="W106" i="13"/>
  <c r="V106" i="13"/>
  <c r="Q106" i="13"/>
  <c r="P106" i="13"/>
  <c r="O106" i="13"/>
  <c r="N106" i="13"/>
  <c r="I106" i="13"/>
  <c r="C106" i="13"/>
  <c r="W105" i="13"/>
  <c r="V105" i="13"/>
  <c r="Q105" i="13"/>
  <c r="P105" i="13"/>
  <c r="O105" i="13"/>
  <c r="N105" i="13"/>
  <c r="I105" i="13"/>
  <c r="C105" i="13"/>
  <c r="W104" i="13"/>
  <c r="V104" i="13"/>
  <c r="Q104" i="13"/>
  <c r="P104" i="13"/>
  <c r="O104" i="13"/>
  <c r="N104" i="13"/>
  <c r="I104" i="13"/>
  <c r="C104" i="13"/>
  <c r="W103" i="13"/>
  <c r="V103" i="13"/>
  <c r="Q103" i="13"/>
  <c r="P103" i="13"/>
  <c r="O103" i="13"/>
  <c r="N103" i="13"/>
  <c r="I103" i="13"/>
  <c r="C103" i="13"/>
  <c r="W102" i="13"/>
  <c r="V102" i="13"/>
  <c r="Q102" i="13"/>
  <c r="P102" i="13"/>
  <c r="O102" i="13"/>
  <c r="N102" i="13"/>
  <c r="I102" i="13"/>
  <c r="C102" i="13"/>
  <c r="W101" i="13"/>
  <c r="V101" i="13"/>
  <c r="Q101" i="13"/>
  <c r="P101" i="13"/>
  <c r="O101" i="13"/>
  <c r="N101" i="13"/>
  <c r="I101" i="13"/>
  <c r="C101" i="13"/>
  <c r="W100" i="13"/>
  <c r="V100" i="13"/>
  <c r="Q100" i="13"/>
  <c r="P100" i="13"/>
  <c r="O100" i="13"/>
  <c r="N100" i="13"/>
  <c r="I100" i="13"/>
  <c r="C100" i="13"/>
  <c r="W99" i="13"/>
  <c r="V99" i="13"/>
  <c r="Q99" i="13"/>
  <c r="P99" i="13"/>
  <c r="O99" i="13"/>
  <c r="N99" i="13"/>
  <c r="I99" i="13"/>
  <c r="C99" i="13"/>
  <c r="W98" i="13"/>
  <c r="V98" i="13"/>
  <c r="Q98" i="13"/>
  <c r="P98" i="13"/>
  <c r="O98" i="13"/>
  <c r="N98" i="13"/>
  <c r="I98" i="13"/>
  <c r="C98" i="13"/>
  <c r="W97" i="13"/>
  <c r="V97" i="13"/>
  <c r="Q97" i="13"/>
  <c r="P97" i="13"/>
  <c r="O97" i="13"/>
  <c r="N97" i="13"/>
  <c r="I97" i="13"/>
  <c r="C97" i="13"/>
  <c r="W96" i="13"/>
  <c r="V96" i="13"/>
  <c r="Q96" i="13"/>
  <c r="P96" i="13"/>
  <c r="O96" i="13"/>
  <c r="N96" i="13"/>
  <c r="I96" i="13"/>
  <c r="C96" i="13"/>
  <c r="W95" i="13"/>
  <c r="V95" i="13"/>
  <c r="Q95" i="13"/>
  <c r="P95" i="13"/>
  <c r="O95" i="13"/>
  <c r="N95" i="13"/>
  <c r="I95" i="13"/>
  <c r="C95" i="13"/>
  <c r="W94" i="13"/>
  <c r="V94" i="13"/>
  <c r="Q94" i="13"/>
  <c r="P94" i="13"/>
  <c r="O94" i="13"/>
  <c r="N94" i="13"/>
  <c r="I94" i="13"/>
  <c r="C94" i="13"/>
  <c r="W93" i="13"/>
  <c r="V93" i="13"/>
  <c r="Q93" i="13"/>
  <c r="P93" i="13"/>
  <c r="O93" i="13"/>
  <c r="N93" i="13"/>
  <c r="I93" i="13"/>
  <c r="C93" i="13"/>
  <c r="W92" i="13"/>
  <c r="V92" i="13"/>
  <c r="Q92" i="13"/>
  <c r="P92" i="13"/>
  <c r="O92" i="13"/>
  <c r="N92" i="13"/>
  <c r="I92" i="13"/>
  <c r="C92" i="13"/>
  <c r="W91" i="13"/>
  <c r="V91" i="13"/>
  <c r="Q91" i="13"/>
  <c r="P91" i="13"/>
  <c r="O91" i="13"/>
  <c r="N91" i="13"/>
  <c r="I91" i="13"/>
  <c r="C91" i="13"/>
  <c r="W90" i="13"/>
  <c r="V90" i="13"/>
  <c r="Q90" i="13"/>
  <c r="P90" i="13"/>
  <c r="O90" i="13"/>
  <c r="N90" i="13"/>
  <c r="I90" i="13"/>
  <c r="C90" i="13"/>
  <c r="W89" i="13"/>
  <c r="V89" i="13"/>
  <c r="Q89" i="13"/>
  <c r="P89" i="13"/>
  <c r="O89" i="13"/>
  <c r="N89" i="13"/>
  <c r="I89" i="13"/>
  <c r="C89" i="13"/>
  <c r="W88" i="13"/>
  <c r="V88" i="13"/>
  <c r="Q88" i="13"/>
  <c r="P88" i="13"/>
  <c r="O88" i="13"/>
  <c r="N88" i="13"/>
  <c r="I88" i="13"/>
  <c r="C88" i="13"/>
  <c r="W87" i="13"/>
  <c r="V87" i="13"/>
  <c r="Q87" i="13"/>
  <c r="P87" i="13"/>
  <c r="O87" i="13"/>
  <c r="N87" i="13"/>
  <c r="I87" i="13"/>
  <c r="C87" i="13"/>
  <c r="W86" i="13"/>
  <c r="V86" i="13"/>
  <c r="Q86" i="13"/>
  <c r="P86" i="13"/>
  <c r="O86" i="13"/>
  <c r="N86" i="13"/>
  <c r="I86" i="13"/>
  <c r="C86" i="13"/>
  <c r="W85" i="13"/>
  <c r="V85" i="13"/>
  <c r="Q85" i="13"/>
  <c r="P85" i="13"/>
  <c r="O85" i="13"/>
  <c r="N85" i="13"/>
  <c r="I85" i="13"/>
  <c r="C85" i="13"/>
  <c r="W84" i="13"/>
  <c r="V84" i="13"/>
  <c r="Q84" i="13"/>
  <c r="P84" i="13"/>
  <c r="O84" i="13"/>
  <c r="N84" i="13"/>
  <c r="I84" i="13"/>
  <c r="C84" i="13"/>
  <c r="W83" i="13"/>
  <c r="V83" i="13"/>
  <c r="Q83" i="13"/>
  <c r="P83" i="13"/>
  <c r="O83" i="13"/>
  <c r="N83" i="13"/>
  <c r="I83" i="13"/>
  <c r="C83" i="13"/>
  <c r="W82" i="13"/>
  <c r="V82" i="13"/>
  <c r="Q82" i="13"/>
  <c r="P82" i="13"/>
  <c r="O82" i="13"/>
  <c r="N82" i="13"/>
  <c r="I82" i="13"/>
  <c r="C82" i="13"/>
  <c r="W81" i="13"/>
  <c r="V81" i="13"/>
  <c r="Q81" i="13"/>
  <c r="P81" i="13"/>
  <c r="O81" i="13"/>
  <c r="N81" i="13"/>
  <c r="I81" i="13"/>
  <c r="C81" i="13"/>
  <c r="W80" i="13"/>
  <c r="V80" i="13"/>
  <c r="Q80" i="13"/>
  <c r="P80" i="13"/>
  <c r="O80" i="13"/>
  <c r="N80" i="13"/>
  <c r="I80" i="13"/>
  <c r="C80" i="13"/>
  <c r="W79" i="13"/>
  <c r="V79" i="13"/>
  <c r="Q79" i="13"/>
  <c r="P79" i="13"/>
  <c r="O79" i="13"/>
  <c r="N79" i="13"/>
  <c r="I79" i="13"/>
  <c r="C79" i="13"/>
  <c r="W78" i="13"/>
  <c r="V78" i="13"/>
  <c r="Q78" i="13"/>
  <c r="P78" i="13"/>
  <c r="O78" i="13"/>
  <c r="N78" i="13"/>
  <c r="I78" i="13"/>
  <c r="C78" i="13"/>
  <c r="W77" i="13"/>
  <c r="V77" i="13"/>
  <c r="Q77" i="13"/>
  <c r="P77" i="13"/>
  <c r="O77" i="13"/>
  <c r="N77" i="13"/>
  <c r="I77" i="13"/>
  <c r="C77" i="13"/>
  <c r="W76" i="13"/>
  <c r="V76" i="13"/>
  <c r="Q76" i="13"/>
  <c r="P76" i="13"/>
  <c r="O76" i="13"/>
  <c r="N76" i="13"/>
  <c r="I76" i="13"/>
  <c r="C76" i="13"/>
  <c r="W75" i="13"/>
  <c r="V75" i="13"/>
  <c r="Q75" i="13"/>
  <c r="P75" i="13"/>
  <c r="O75" i="13"/>
  <c r="N75" i="13"/>
  <c r="I75" i="13"/>
  <c r="C75" i="13"/>
  <c r="W74" i="13"/>
  <c r="V74" i="13"/>
  <c r="Q74" i="13"/>
  <c r="P74" i="13"/>
  <c r="O74" i="13"/>
  <c r="N74" i="13"/>
  <c r="I74" i="13"/>
  <c r="C74" i="13"/>
  <c r="W73" i="13"/>
  <c r="V73" i="13"/>
  <c r="Q73" i="13"/>
  <c r="P73" i="13"/>
  <c r="O73" i="13"/>
  <c r="N73" i="13"/>
  <c r="I73" i="13"/>
  <c r="C73" i="13"/>
  <c r="W72" i="13"/>
  <c r="V72" i="13"/>
  <c r="Q72" i="13"/>
  <c r="P72" i="13"/>
  <c r="O72" i="13"/>
  <c r="N72" i="13"/>
  <c r="I72" i="13"/>
  <c r="C72" i="13"/>
  <c r="O71" i="13"/>
  <c r="N71" i="13"/>
  <c r="I71" i="13"/>
  <c r="C71" i="13"/>
  <c r="W70" i="13"/>
  <c r="V70" i="13"/>
  <c r="Q70" i="13"/>
  <c r="P70" i="13"/>
  <c r="O70" i="13"/>
  <c r="N70" i="13"/>
  <c r="I70" i="13"/>
  <c r="C70" i="13"/>
  <c r="W69" i="13"/>
  <c r="V69" i="13"/>
  <c r="Q69" i="13"/>
  <c r="P69" i="13"/>
  <c r="O69" i="13"/>
  <c r="N69" i="13"/>
  <c r="I69" i="13"/>
  <c r="C69" i="13"/>
  <c r="W68" i="13"/>
  <c r="V68" i="13"/>
  <c r="Q68" i="13"/>
  <c r="P68" i="13"/>
  <c r="O68" i="13"/>
  <c r="N68" i="13"/>
  <c r="I68" i="13"/>
  <c r="C68" i="13"/>
  <c r="W67" i="13"/>
  <c r="V67" i="13"/>
  <c r="Q67" i="13"/>
  <c r="P67" i="13"/>
  <c r="O67" i="13"/>
  <c r="N67" i="13"/>
  <c r="I67" i="13"/>
  <c r="C67" i="13"/>
  <c r="W66" i="13"/>
  <c r="V66" i="13"/>
  <c r="Q66" i="13"/>
  <c r="P66" i="13"/>
  <c r="O66" i="13"/>
  <c r="N66" i="13"/>
  <c r="I66" i="13"/>
  <c r="C66" i="13"/>
  <c r="W65" i="13"/>
  <c r="V65" i="13"/>
  <c r="Q65" i="13"/>
  <c r="P65" i="13"/>
  <c r="O65" i="13"/>
  <c r="N65" i="13"/>
  <c r="I65" i="13"/>
  <c r="C65" i="13"/>
  <c r="W64" i="13"/>
  <c r="V64" i="13"/>
  <c r="Q64" i="13"/>
  <c r="P64" i="13"/>
  <c r="O64" i="13"/>
  <c r="N64" i="13"/>
  <c r="I64" i="13"/>
  <c r="C64" i="13"/>
  <c r="W63" i="13"/>
  <c r="V63" i="13"/>
  <c r="Q63" i="13"/>
  <c r="P63" i="13"/>
  <c r="O63" i="13"/>
  <c r="N63" i="13"/>
  <c r="I63" i="13"/>
  <c r="C63" i="13"/>
  <c r="W62" i="13"/>
  <c r="V62" i="13"/>
  <c r="Q62" i="13"/>
  <c r="P62" i="13"/>
  <c r="O62" i="13"/>
  <c r="N62" i="13"/>
  <c r="I62" i="13"/>
  <c r="C62" i="13"/>
  <c r="W61" i="13"/>
  <c r="V61" i="13"/>
  <c r="Q61" i="13"/>
  <c r="P61" i="13"/>
  <c r="O61" i="13"/>
  <c r="N61" i="13"/>
  <c r="I61" i="13"/>
  <c r="C61" i="13"/>
  <c r="W60" i="13"/>
  <c r="V60" i="13"/>
  <c r="Q60" i="13"/>
  <c r="P60" i="13"/>
  <c r="O60" i="13"/>
  <c r="N60" i="13"/>
  <c r="I60" i="13"/>
  <c r="C60" i="13"/>
  <c r="W59" i="13"/>
  <c r="V59" i="13"/>
  <c r="Q59" i="13"/>
  <c r="P59" i="13"/>
  <c r="O59" i="13"/>
  <c r="N59" i="13"/>
  <c r="I59" i="13"/>
  <c r="C59" i="13"/>
  <c r="W58" i="13"/>
  <c r="V58" i="13"/>
  <c r="Q58" i="13"/>
  <c r="P58" i="13"/>
  <c r="O58" i="13"/>
  <c r="N58" i="13"/>
  <c r="I58" i="13"/>
  <c r="C58" i="13"/>
  <c r="W57" i="13"/>
  <c r="V57" i="13"/>
  <c r="Q57" i="13"/>
  <c r="P57" i="13"/>
  <c r="O57" i="13"/>
  <c r="N57" i="13"/>
  <c r="I57" i="13"/>
  <c r="C57" i="13"/>
  <c r="W56" i="13"/>
  <c r="V56" i="13"/>
  <c r="Q56" i="13"/>
  <c r="P56" i="13"/>
  <c r="O56" i="13"/>
  <c r="N56" i="13"/>
  <c r="I56" i="13"/>
  <c r="C56" i="13"/>
  <c r="W55" i="13"/>
  <c r="V55" i="13"/>
  <c r="Q55" i="13"/>
  <c r="P55" i="13"/>
  <c r="O55" i="13"/>
  <c r="N55" i="13"/>
  <c r="I55" i="13"/>
  <c r="C55" i="13"/>
  <c r="W54" i="13"/>
  <c r="V54" i="13"/>
  <c r="Q54" i="13"/>
  <c r="P54" i="13"/>
  <c r="O54" i="13"/>
  <c r="N54" i="13"/>
  <c r="I54" i="13"/>
  <c r="C54" i="13"/>
  <c r="W53" i="13"/>
  <c r="V53" i="13"/>
  <c r="Q53" i="13"/>
  <c r="P53" i="13"/>
  <c r="O53" i="13"/>
  <c r="N53" i="13"/>
  <c r="I53" i="13"/>
  <c r="C53" i="13"/>
  <c r="W52" i="13"/>
  <c r="V52" i="13"/>
  <c r="Q52" i="13"/>
  <c r="P52" i="13"/>
  <c r="O52" i="13"/>
  <c r="N52" i="13"/>
  <c r="I52" i="13"/>
  <c r="C52" i="13"/>
  <c r="W51" i="13"/>
  <c r="V51" i="13"/>
  <c r="Q51" i="13"/>
  <c r="P51" i="13"/>
  <c r="O51" i="13"/>
  <c r="N51" i="13"/>
  <c r="I51" i="13"/>
  <c r="C51" i="13"/>
  <c r="W50" i="13"/>
  <c r="V50" i="13"/>
  <c r="Q50" i="13"/>
  <c r="P50" i="13"/>
  <c r="O50" i="13"/>
  <c r="N50" i="13"/>
  <c r="I50" i="13"/>
  <c r="C50" i="13"/>
  <c r="W49" i="13"/>
  <c r="V49" i="13"/>
  <c r="Q49" i="13"/>
  <c r="P49" i="13"/>
  <c r="O49" i="13"/>
  <c r="N49" i="13"/>
  <c r="I49" i="13"/>
  <c r="C49" i="13"/>
  <c r="W48" i="13"/>
  <c r="V48" i="13"/>
  <c r="Q48" i="13"/>
  <c r="P48" i="13"/>
  <c r="O48" i="13"/>
  <c r="N48" i="13"/>
  <c r="I48" i="13"/>
  <c r="C48" i="13"/>
  <c r="W47" i="13"/>
  <c r="V47" i="13"/>
  <c r="Q47" i="13"/>
  <c r="P47" i="13"/>
  <c r="O47" i="13"/>
  <c r="N47" i="13"/>
  <c r="I47" i="13"/>
  <c r="C47" i="13"/>
  <c r="W46" i="13"/>
  <c r="V46" i="13"/>
  <c r="Q46" i="13"/>
  <c r="P46" i="13"/>
  <c r="O46" i="13"/>
  <c r="N46" i="13"/>
  <c r="I46" i="13"/>
  <c r="C46" i="13"/>
  <c r="W45" i="13"/>
  <c r="V45" i="13"/>
  <c r="Q45" i="13"/>
  <c r="P45" i="13"/>
  <c r="O45" i="13"/>
  <c r="N45" i="13"/>
  <c r="I45" i="13"/>
  <c r="C45" i="13"/>
  <c r="W44" i="13"/>
  <c r="V44" i="13"/>
  <c r="Q44" i="13"/>
  <c r="P44" i="13"/>
  <c r="O44" i="13"/>
  <c r="N44" i="13"/>
  <c r="I44" i="13"/>
  <c r="C44" i="13"/>
  <c r="W43" i="13"/>
  <c r="V43" i="13"/>
  <c r="Q43" i="13"/>
  <c r="P43" i="13"/>
  <c r="O43" i="13"/>
  <c r="N43" i="13"/>
  <c r="I43" i="13"/>
  <c r="C43" i="13"/>
  <c r="W42" i="13"/>
  <c r="V42" i="13"/>
  <c r="Q42" i="13"/>
  <c r="P42" i="13"/>
  <c r="O42" i="13"/>
  <c r="N42" i="13"/>
  <c r="I42" i="13"/>
  <c r="C42" i="13"/>
  <c r="W41" i="13"/>
  <c r="V41" i="13"/>
  <c r="Q41" i="13"/>
  <c r="P41" i="13"/>
  <c r="O41" i="13"/>
  <c r="N41" i="13"/>
  <c r="I41" i="13"/>
  <c r="C41" i="13"/>
  <c r="W40" i="13"/>
  <c r="V40" i="13"/>
  <c r="Q40" i="13"/>
  <c r="P40" i="13"/>
  <c r="O40" i="13"/>
  <c r="N40" i="13"/>
  <c r="I40" i="13"/>
  <c r="C40" i="13"/>
  <c r="W39" i="13"/>
  <c r="V39" i="13"/>
  <c r="Q39" i="13"/>
  <c r="P39" i="13"/>
  <c r="O39" i="13"/>
  <c r="N39" i="13"/>
  <c r="I39" i="13"/>
  <c r="C39" i="13"/>
  <c r="W38" i="13"/>
  <c r="V38" i="13"/>
  <c r="Q38" i="13"/>
  <c r="P38" i="13"/>
  <c r="O38" i="13"/>
  <c r="N38" i="13"/>
  <c r="I38" i="13"/>
  <c r="C38" i="13"/>
  <c r="W37" i="13"/>
  <c r="V37" i="13"/>
  <c r="Q37" i="13"/>
  <c r="P37" i="13"/>
  <c r="O37" i="13"/>
  <c r="N37" i="13"/>
  <c r="I37" i="13"/>
  <c r="C37" i="13"/>
  <c r="W36" i="13"/>
  <c r="V36" i="13"/>
  <c r="Q36" i="13"/>
  <c r="P36" i="13"/>
  <c r="O36" i="13"/>
  <c r="N36" i="13"/>
  <c r="I36" i="13"/>
  <c r="C36" i="13"/>
  <c r="W35" i="13"/>
  <c r="V35" i="13"/>
  <c r="Q35" i="13"/>
  <c r="P35" i="13"/>
  <c r="O35" i="13"/>
  <c r="N35" i="13"/>
  <c r="I35" i="13"/>
  <c r="C35" i="13"/>
  <c r="W34" i="13"/>
  <c r="V34" i="13"/>
  <c r="Q34" i="13"/>
  <c r="P34" i="13"/>
  <c r="O34" i="13"/>
  <c r="N34" i="13"/>
  <c r="I34" i="13"/>
  <c r="C34" i="13"/>
  <c r="W33" i="13"/>
  <c r="V33" i="13"/>
  <c r="Q33" i="13"/>
  <c r="P33" i="13"/>
  <c r="O33" i="13"/>
  <c r="N33" i="13"/>
  <c r="I33" i="13"/>
  <c r="C33" i="13"/>
  <c r="W32" i="13"/>
  <c r="V32" i="13"/>
  <c r="Q32" i="13"/>
  <c r="P32" i="13"/>
  <c r="O32" i="13"/>
  <c r="N32" i="13"/>
  <c r="I32" i="13"/>
  <c r="C32" i="13"/>
  <c r="W31" i="13"/>
  <c r="V31" i="13"/>
  <c r="Q31" i="13"/>
  <c r="P31" i="13"/>
  <c r="O31" i="13"/>
  <c r="N31" i="13"/>
  <c r="I31" i="13"/>
  <c r="C31" i="13"/>
  <c r="W30" i="13"/>
  <c r="V30" i="13"/>
  <c r="T30" i="13"/>
  <c r="Q30" i="13"/>
  <c r="P30" i="13"/>
  <c r="O30" i="13"/>
  <c r="N30" i="13"/>
  <c r="L30" i="13"/>
  <c r="I30" i="13"/>
  <c r="C30" i="13"/>
  <c r="W29" i="13"/>
  <c r="V29" i="13"/>
  <c r="Q29" i="13"/>
  <c r="P29" i="13"/>
  <c r="O29" i="13"/>
  <c r="N29" i="13"/>
  <c r="I29" i="13"/>
  <c r="C29" i="13"/>
  <c r="W28" i="13"/>
  <c r="V28" i="13"/>
  <c r="Q28" i="13"/>
  <c r="P28" i="13"/>
  <c r="O28" i="13"/>
  <c r="N28" i="13"/>
  <c r="I28" i="13"/>
  <c r="C28" i="13"/>
  <c r="W27" i="13"/>
  <c r="V27" i="13"/>
  <c r="Q27" i="13"/>
  <c r="O27" i="13"/>
  <c r="N27" i="13"/>
  <c r="I27" i="13"/>
  <c r="C27" i="13"/>
  <c r="W26" i="13"/>
  <c r="V26" i="13"/>
  <c r="Q26" i="13"/>
  <c r="O26" i="13"/>
  <c r="N26" i="13"/>
  <c r="I26" i="13"/>
  <c r="C26" i="13"/>
  <c r="W25" i="13"/>
  <c r="V25" i="13"/>
  <c r="Q25" i="13"/>
  <c r="O25" i="13"/>
  <c r="N25" i="13"/>
  <c r="I25" i="13"/>
  <c r="C25" i="13"/>
  <c r="W24" i="13"/>
  <c r="V24" i="13"/>
  <c r="Q24" i="13"/>
  <c r="O24" i="13"/>
  <c r="N24" i="13"/>
  <c r="I24" i="13"/>
  <c r="C24" i="13"/>
  <c r="W23" i="13"/>
  <c r="V23" i="13"/>
  <c r="Q23" i="13"/>
  <c r="O23" i="13"/>
  <c r="N23" i="13"/>
  <c r="I23" i="13"/>
  <c r="C23" i="13"/>
  <c r="W22" i="13"/>
  <c r="V22" i="13"/>
  <c r="Q22" i="13"/>
  <c r="O22" i="13"/>
  <c r="N22" i="13"/>
  <c r="I22" i="13"/>
  <c r="C22" i="13"/>
  <c r="W21" i="13"/>
  <c r="V21" i="13"/>
  <c r="Q21" i="13"/>
  <c r="O21" i="13"/>
  <c r="N21" i="13"/>
  <c r="I21" i="13"/>
  <c r="C21" i="13"/>
  <c r="W20" i="13"/>
  <c r="V20" i="13"/>
  <c r="Q20" i="13"/>
  <c r="O20" i="13"/>
  <c r="N20" i="13"/>
  <c r="I20" i="13"/>
  <c r="C20" i="13"/>
  <c r="W19" i="13"/>
  <c r="V19" i="13"/>
  <c r="Q19" i="13"/>
  <c r="O19" i="13"/>
  <c r="N19" i="13"/>
  <c r="I19" i="13"/>
  <c r="C19" i="13"/>
  <c r="W18" i="13"/>
  <c r="V18" i="13"/>
  <c r="Q18" i="13"/>
  <c r="O18" i="13"/>
  <c r="N18" i="13"/>
  <c r="I18" i="13"/>
  <c r="C18" i="13"/>
  <c r="W17" i="13"/>
  <c r="V17" i="13"/>
  <c r="Q17" i="13"/>
  <c r="O17" i="13"/>
  <c r="N17" i="13"/>
  <c r="I17" i="13"/>
  <c r="C17" i="13"/>
  <c r="W16" i="13"/>
  <c r="V16" i="13"/>
  <c r="Q16" i="13"/>
  <c r="O16" i="13"/>
  <c r="N16" i="13"/>
  <c r="I16" i="13"/>
  <c r="C16" i="13"/>
  <c r="W15" i="13"/>
  <c r="V15" i="13"/>
  <c r="Q15" i="13"/>
  <c r="O15" i="13"/>
  <c r="N15" i="13"/>
  <c r="I15" i="13"/>
  <c r="C15" i="13"/>
  <c r="W14" i="13"/>
  <c r="V14" i="13"/>
  <c r="Q14" i="13"/>
  <c r="O14" i="13"/>
  <c r="N14" i="13"/>
  <c r="I14" i="13"/>
  <c r="C14" i="13"/>
  <c r="W13" i="13"/>
  <c r="V13" i="13"/>
  <c r="Q13" i="13"/>
  <c r="O13" i="13"/>
  <c r="N13" i="13"/>
  <c r="I13" i="13"/>
  <c r="C13" i="13"/>
  <c r="W12" i="13"/>
  <c r="V12" i="13"/>
  <c r="Q12" i="13"/>
  <c r="O12" i="13"/>
  <c r="N12" i="13"/>
  <c r="I12" i="13"/>
  <c r="C12" i="13"/>
  <c r="W11" i="13"/>
  <c r="V11" i="13"/>
  <c r="Q11" i="13"/>
  <c r="O11" i="13"/>
  <c r="N11" i="13"/>
  <c r="I11" i="13"/>
  <c r="C11" i="13"/>
  <c r="W10" i="13"/>
  <c r="V10" i="13"/>
  <c r="Q10" i="13"/>
  <c r="O10" i="13"/>
  <c r="N10" i="13"/>
  <c r="I10" i="13"/>
  <c r="E32" i="12"/>
  <c r="E16" i="12"/>
  <c r="E14" i="12"/>
  <c r="D14" i="12"/>
  <c r="F41" i="3"/>
  <c r="E41" i="3"/>
  <c r="F36" i="3"/>
  <c r="E36" i="3"/>
  <c r="F31" i="3"/>
  <c r="E31" i="3"/>
  <c r="F26" i="3"/>
  <c r="E26" i="3"/>
  <c r="F21" i="3"/>
  <c r="E21" i="3"/>
  <c r="F16" i="3"/>
  <c r="E16" i="3"/>
  <c r="F15" i="3"/>
  <c r="E15" i="3"/>
  <c r="F14" i="3"/>
  <c r="E14" i="3"/>
  <c r="F13" i="3"/>
  <c r="E13" i="3"/>
  <c r="F12" i="3"/>
  <c r="E12" i="3"/>
  <c r="F11" i="3"/>
  <c r="E11" i="3"/>
  <c r="I56" i="2"/>
  <c r="H56" i="2"/>
  <c r="G56" i="2"/>
  <c r="J54" i="2"/>
  <c r="I54" i="2"/>
  <c r="H54" i="2"/>
  <c r="G54" i="2"/>
  <c r="M52" i="2"/>
  <c r="M51" i="2"/>
  <c r="L51" i="2"/>
  <c r="J51" i="2"/>
  <c r="I51" i="2"/>
  <c r="H51" i="2"/>
  <c r="G51" i="2"/>
  <c r="M48" i="2"/>
  <c r="M47" i="2"/>
  <c r="L47" i="2"/>
  <c r="J47" i="2"/>
  <c r="I47" i="2"/>
  <c r="H47" i="2"/>
  <c r="G47" i="2"/>
  <c r="L35" i="2"/>
  <c r="J35" i="2"/>
  <c r="J11" i="2" s="1"/>
  <c r="I35" i="2"/>
  <c r="H35" i="2"/>
  <c r="G35" i="2"/>
  <c r="J24" i="2"/>
  <c r="I24" i="2"/>
  <c r="H24" i="2"/>
  <c r="G24" i="2"/>
  <c r="J23" i="2"/>
  <c r="I23" i="2"/>
  <c r="H23" i="2"/>
  <c r="G23" i="2"/>
  <c r="J22" i="2"/>
  <c r="I22" i="2"/>
  <c r="H22" i="2"/>
  <c r="G22" i="2"/>
  <c r="J21" i="2"/>
  <c r="I21" i="2"/>
  <c r="H21" i="2"/>
  <c r="J20" i="2"/>
  <c r="I20" i="2"/>
  <c r="H20" i="2"/>
  <c r="G20" i="2"/>
  <c r="J19" i="2"/>
  <c r="I19" i="2"/>
  <c r="H19" i="2"/>
  <c r="G19" i="2"/>
  <c r="J18" i="2"/>
  <c r="I18" i="2"/>
  <c r="H18" i="2"/>
  <c r="G18" i="2"/>
  <c r="J17" i="2"/>
  <c r="I17" i="2"/>
  <c r="H17" i="2"/>
  <c r="G17" i="2"/>
  <c r="J16" i="2"/>
  <c r="I16" i="2"/>
  <c r="H16" i="2"/>
  <c r="G16" i="2"/>
  <c r="L15" i="2"/>
  <c r="J15" i="2"/>
  <c r="I15" i="2"/>
  <c r="H15" i="2"/>
  <c r="G15" i="2"/>
  <c r="J14" i="2"/>
  <c r="I14" i="2"/>
  <c r="H14" i="2"/>
  <c r="G14" i="2"/>
  <c r="J13" i="2"/>
  <c r="I13" i="2"/>
  <c r="H13" i="2"/>
  <c r="G13" i="2"/>
  <c r="L12" i="2"/>
  <c r="J12" i="2"/>
  <c r="I12" i="2"/>
  <c r="H12" i="2"/>
  <c r="G12" i="2"/>
  <c r="L11" i="2"/>
  <c r="I11" i="2"/>
  <c r="H11" i="2"/>
  <c r="G11" i="2"/>
  <c r="M35" i="2" l="1"/>
  <c r="M36" i="2" s="1"/>
  <c r="M37" i="2" s="1"/>
</calcChain>
</file>

<file path=xl/sharedStrings.xml><?xml version="1.0" encoding="utf-8"?>
<sst xmlns="http://schemas.openxmlformats.org/spreadsheetml/2006/main" count="2698" uniqueCount="1212">
  <si>
    <t>№ п/п</t>
  </si>
  <si>
    <t>Единица измерения</t>
  </si>
  <si>
    <t>план</t>
  </si>
  <si>
    <t>процентов</t>
  </si>
  <si>
    <t>Удельный вес расходов областного бюджета, формируемых программным методом, в общем объеме расходов областного бюджета в соответствующем финансовом году</t>
  </si>
  <si>
    <t>Приложение № 1</t>
  </si>
  <si>
    <t>Отчет</t>
  </si>
  <si>
    <t>об использовании бюджетных ассигнований областного бюджета</t>
  </si>
  <si>
    <t>Статус</t>
  </si>
  <si>
    <t>ГРБС</t>
  </si>
  <si>
    <t>ЦСР</t>
  </si>
  <si>
    <t>Государственная программа</t>
  </si>
  <si>
    <t>Приложение № 2</t>
  </si>
  <si>
    <t>1.</t>
  </si>
  <si>
    <t>всего</t>
  </si>
  <si>
    <t>X</t>
  </si>
  <si>
    <t>815</t>
  </si>
  <si>
    <t>Х</t>
  </si>
  <si>
    <t>Создание организационных условий для составления и исполнения областного бюджета</t>
  </si>
  <si>
    <t xml:space="preserve">Управление государственными финансами и государственным долгом Оренбургской области
</t>
  </si>
  <si>
    <t>Повышение финансовой самостоятельности местных бюджетов</t>
  </si>
  <si>
    <t>кассовое
исполнение</t>
  </si>
  <si>
    <t xml:space="preserve">утверждено сводной
бюджетной
росписью
на 1 января отчетного года
</t>
  </si>
  <si>
    <t xml:space="preserve">утверждено сводной
бюджетной
росписью
на отчетную дату
</t>
  </si>
  <si>
    <t>Приложение № 4</t>
  </si>
  <si>
    <t>2.</t>
  </si>
  <si>
    <t>финансами и государственным долгом Оренбургской области»</t>
  </si>
  <si>
    <t>о ходе выполнения плана реализации государственной программы «Управление государственными</t>
  </si>
  <si>
    <t>829</t>
  </si>
  <si>
    <t>человек</t>
  </si>
  <si>
    <t>единиц</t>
  </si>
  <si>
    <t>Организация и осуществление внутреннего государственного финансового контроля в финансово-бюджетной сфере</t>
  </si>
  <si>
    <t>6.</t>
  </si>
  <si>
    <t>851</t>
  </si>
  <si>
    <t>5.</t>
  </si>
  <si>
    <t>4.</t>
  </si>
  <si>
    <t>федеральный бюджет</t>
  </si>
  <si>
    <t>всего, в том числе:</t>
  </si>
  <si>
    <t>Кассовый расход на отчетную дату</t>
  </si>
  <si>
    <t>Источник финансирования</t>
  </si>
  <si>
    <t>Приложение № 3</t>
  </si>
  <si>
    <t>1. </t>
  </si>
  <si>
    <t>2. </t>
  </si>
  <si>
    <t>3. </t>
  </si>
  <si>
    <t>6. </t>
  </si>
  <si>
    <t>3.</t>
  </si>
  <si>
    <t>7.</t>
  </si>
  <si>
    <t>8.</t>
  </si>
  <si>
    <t>9.</t>
  </si>
  <si>
    <t>10.</t>
  </si>
  <si>
    <t>Наменование муниципального образования</t>
  </si>
  <si>
    <t>Предусмотрено Соглашением</t>
  </si>
  <si>
    <t>Фактически</t>
  </si>
  <si>
    <t>в том числе за счет:</t>
  </si>
  <si>
    <t>перечисленный в местный бюджет</t>
  </si>
  <si>
    <t>кассовые расходы</t>
  </si>
  <si>
    <t>областного бюджета</t>
  </si>
  <si>
    <t>7</t>
  </si>
  <si>
    <t>8</t>
  </si>
  <si>
    <t>9</t>
  </si>
  <si>
    <t>10</t>
  </si>
  <si>
    <t>11</t>
  </si>
  <si>
    <t>12</t>
  </si>
  <si>
    <t>13</t>
  </si>
  <si>
    <t>14</t>
  </si>
  <si>
    <t>15</t>
  </si>
  <si>
    <t>на реализацию государственной программы «Управление государственными финансами и государственным долгом Оренбургской области»</t>
  </si>
  <si>
    <t>1</t>
  </si>
  <si>
    <t>2</t>
  </si>
  <si>
    <t>3</t>
  </si>
  <si>
    <t>Расходы</t>
  </si>
  <si>
    <t>Примечание</t>
  </si>
  <si>
    <t>Повышение эффективности бюджетных расходов Оренбургской области</t>
  </si>
  <si>
    <t>Управление государственным долгом Оренбургской области</t>
  </si>
  <si>
    <t>4</t>
  </si>
  <si>
    <t>5</t>
  </si>
  <si>
    <t>6</t>
  </si>
  <si>
    <t xml:space="preserve">об объемах финансирования государственной программы за счет средств </t>
  </si>
  <si>
    <t>Новоорский поссовет Новоорского района</t>
  </si>
  <si>
    <t>828</t>
  </si>
  <si>
    <t>Соль-Илецкий городской округ</t>
  </si>
  <si>
    <t>Министерство строительства, жилищно-коммунального, дорожного хозяйства и транспорта Оренбургской области</t>
  </si>
  <si>
    <t>Гайский городской округ</t>
  </si>
  <si>
    <t>Тюльганский поссовет Тюльганского района</t>
  </si>
  <si>
    <t>Надеждинский сельсовет Саракташского района</t>
  </si>
  <si>
    <t>Министерство культуры Оренбургской области</t>
  </si>
  <si>
    <t>Министерство физической культуры и спорта Оренбургской области</t>
  </si>
  <si>
    <t>объем средств (тыс. рублей):</t>
  </si>
  <si>
    <t xml:space="preserve">объем средств (тыс. рублей): </t>
  </si>
  <si>
    <t>871</t>
  </si>
  <si>
    <t>Степень качества управления региональными финансами</t>
  </si>
  <si>
    <t>-</t>
  </si>
  <si>
    <t>834</t>
  </si>
  <si>
    <t>факт на отчетную дату</t>
  </si>
  <si>
    <t>824</t>
  </si>
  <si>
    <t xml:space="preserve">Реквизиты Соглашения о предоставлении субсидии (№ и дата)
</t>
  </si>
  <si>
    <t>Министерство региональной и информационной политики Оренбургской области</t>
  </si>
  <si>
    <t>Кирюшкинский сельсовет Бугурусланского района</t>
  </si>
  <si>
    <t>Сорочинский городской округ</t>
  </si>
  <si>
    <t>Васильевский сельсовет Саракташского района</t>
  </si>
  <si>
    <t>Буртинский сельсовет Беляевского района</t>
  </si>
  <si>
    <t>Спасский сельсовет Саракташского района</t>
  </si>
  <si>
    <t>Кинделинский сельсовет Ташлинского района</t>
  </si>
  <si>
    <t>Ясненский городской округ</t>
  </si>
  <si>
    <t>Совхозный сельсовет (Адамовский район)</t>
  </si>
  <si>
    <t>Залесовский сельсовет (Красногвардейский район)</t>
  </si>
  <si>
    <t>Дмитриевский сельсовет Бугурусланского района</t>
  </si>
  <si>
    <t>Коровинский сельсовет Бугурусланского района</t>
  </si>
  <si>
    <t>Каменносарминский сельсовет Бузулукского района</t>
  </si>
  <si>
    <t>Бурунчинский сельсовет Саракташского района</t>
  </si>
  <si>
    <t>Уральский сельсовет Кваркенского района</t>
  </si>
  <si>
    <t>Красноярский поссовет Кваркенского района</t>
  </si>
  <si>
    <t>Кандауровский сельсовет Курманаевского района</t>
  </si>
  <si>
    <t>Тоцкий сельсовет Тоцкого района</t>
  </si>
  <si>
    <t>Всего</t>
  </si>
  <si>
    <t>Итого по министерству</t>
  </si>
  <si>
    <t>Приложение № 6</t>
  </si>
  <si>
    <t>Результат
оценки эффективности реализации мероприятий государственных программ Оренбургской области по предоставлению субсидий бюджетам муниципальных образований Оренбургской области из областного бюджета</t>
  </si>
  <si>
    <t>Наименование параметра оценки</t>
  </si>
  <si>
    <t>Критерий параметра оценки</t>
  </si>
  <si>
    <t>Коэффициент параметра</t>
  </si>
  <si>
    <t>Вес параметра</t>
  </si>
  <si>
    <t>Значение параметра оценки (Пj)</t>
  </si>
  <si>
    <t xml:space="preserve">Максимальное значение </t>
  </si>
  <si>
    <t>Значение коэффициента</t>
  </si>
  <si>
    <t>Результат оценки (Пj)</t>
  </si>
  <si>
    <t>Наличие не использованных по состоянию на 1 января отчетного года остатков субсидии на счетах бюджетов муниципальных образований Оренбургской области (процентов от годового объема субсидии)</t>
  </si>
  <si>
    <t>0 процентов</t>
  </si>
  <si>
    <t>0–2 процента</t>
  </si>
  <si>
    <t>2–5 процентов</t>
  </si>
  <si>
    <t>5–10 процентов</t>
  </si>
  <si>
    <t>10–15 процентов</t>
  </si>
  <si>
    <t>свыше 15 процентов</t>
  </si>
  <si>
    <t>Соблюдение срока распределения субсидии между муниципальными образованиями Оренбургской области, установленного правилами предоставления и распределения субсидий из областного бюджета бюджетам муниципальных образований Оренбургской области</t>
  </si>
  <si>
    <t xml:space="preserve">в надлежащий срок </t>
  </si>
  <si>
    <t>с нарушением срока</t>
  </si>
  <si>
    <t>Уровень достижения главным распорядителем средств областного бюджета значения показателя (индикатора), установленного государственной программой для субсидии</t>
  </si>
  <si>
    <t>100 процентов</t>
  </si>
  <si>
    <t>95–100 процентов</t>
  </si>
  <si>
    <t>90–95 процентов</t>
  </si>
  <si>
    <t>85–90 процентов</t>
  </si>
  <si>
    <t>80–85 процентов</t>
  </si>
  <si>
    <t>менее 80 процентов</t>
  </si>
  <si>
    <t>Наличие оснований для возврата средств в областной бюджет в связи с нарушением условий предоставления субсидий, установленных правилами предоставления и распределения субсидий из областного бюджета бюджетам муниципальных образований Оренбургской области</t>
  </si>
  <si>
    <t>нет</t>
  </si>
  <si>
    <t>да</t>
  </si>
  <si>
    <t>Наличие не использованных по состоянию на 1 января года, следующего за отчетным годом, остатков субсидии на счетах бюджетов муниципальных образований Оренбургской области (процентов от годового объема субсидии)</t>
  </si>
  <si>
    <t>Соблюдение срока заключения соглашений о распределении субсидии между муниципальными образованиями Оренбургской области, установленного правилами предоставления и распределения субсидий из областного бюджета бюджетам муниципальных образований Оренбургской области</t>
  </si>
  <si>
    <t>Полнота мер, принятых органом исполнительной власти Оренбургской области, предоставившим субсидию, для обеспечения возврата муниципальными образованиями Оренбургской области средств за нарушение условий соглашений о предоставлении субсидий (в случае наличия соответствующих фактов)</t>
  </si>
  <si>
    <t>установлено в правилах предоставления субсидии</t>
  </si>
  <si>
    <t>не установлено в правилах предоставления субсидии</t>
  </si>
  <si>
    <t>Учет достигнутых муниципальными образованиями Оренбургской области в отчетном году значений показателей результативности использования субсидии при распределении субсидии на очередной год (за исключением субсидий из резервного фонда Правительства Оренбургской области, субсидий из резервного фонда по чрезвычайным ситуациям Оренбургской области, субсидий, предоставляемых на конкурсной основе, и субсидий на реализацию мероприятий (осуществление капитальных вложений), софинансирование которых осуществляется за счет субсидий из федерального бюджета)</t>
  </si>
  <si>
    <t>Итого ЭРо</t>
  </si>
  <si>
    <t>Эффективность реализации мероприятий областного субсидирования признается высокой в случае, если значение ЭРо составляет не менее 0,95</t>
  </si>
  <si>
    <t>Приложение № 7</t>
  </si>
  <si>
    <t>Результат
оценки эффективности бюджетных расходов на реализацию
государственных программ Оренбургской области по результатам их исполнения</t>
  </si>
  <si>
    <t>Критерии параметра</t>
  </si>
  <si>
    <t>Максимальное значение</t>
  </si>
  <si>
    <t>Соблюдение сроков наступления контрольных событий</t>
  </si>
  <si>
    <t>не более 2</t>
  </si>
  <si>
    <t>7 и более</t>
  </si>
  <si>
    <t>Наличие и объективность обоснования объема неиспользованных бюджетных ассигнований на реализацию государственной программы в государственной бюджетной отчетности</t>
  </si>
  <si>
    <t>80–90 процентов</t>
  </si>
  <si>
    <t>70–80 процентов</t>
  </si>
  <si>
    <t>менее 70 процентов</t>
  </si>
  <si>
    <t>достоверны</t>
  </si>
  <si>
    <t>недостоверны</t>
  </si>
  <si>
    <t>Своевременность приведения государственной программы в соответствие с законом Оренбургской области об областном бюджете</t>
  </si>
  <si>
    <t>Итого ЭБри</t>
  </si>
  <si>
    <t>об оценке достижения органами местного самоуправления целевых показателей результативности использования</t>
  </si>
  <si>
    <t xml:space="preserve">межбюджетных субсидий (контрольных событий) </t>
  </si>
  <si>
    <t>Имангуловский сельсовет Октябрьского района</t>
  </si>
  <si>
    <t>Наличие утвержденной государственной программы или структурных элементов государственной программы (региональной программы), направленных на повышение уровня финансовой грамотности населения</t>
  </si>
  <si>
    <t>(тыс.рублей)</t>
  </si>
  <si>
    <t>касса</t>
  </si>
  <si>
    <t>СБР на 01,01.</t>
  </si>
  <si>
    <t>Доля городских округов и муниципальных районов Оренбургской области, получающих дотации на выравнивание бюджетной обеспеченности, с которыми заключены соглашения о мерах по обеспечению устойчивого социально-экономического развития и оздоровлению муниципальных финансов муниципальных образований Оренбургской области, в общем количестве городских округов и муниципальных районов Оренбургской области, получающих дотации на выравнивание бюджетной обеспеченности</t>
  </si>
  <si>
    <t>Доля жителей, вовлеченных в процесс выбора инициативных проектов, в общей численности жителей населенных пунктов, на территории которых осуществлялся процесс выбора инициативных проектов</t>
  </si>
  <si>
    <t>по состоянию на 1 января 2023 года</t>
  </si>
  <si>
    <t>в тыс. рублях</t>
  </si>
  <si>
    <t>Федеральный бюджет</t>
  </si>
  <si>
    <t>местный бюджет</t>
  </si>
  <si>
    <t>Администрация муниципального образования Саракташский поссовет Саракташского района Оренбургской области</t>
  </si>
  <si>
    <t>от 08.02.2022 года № 2</t>
  </si>
  <si>
    <t>Администрация муниципального образования Илекский сельсовет Илекского района Оренбургской области</t>
  </si>
  <si>
    <t>от 11.02.2022 года № 9</t>
  </si>
  <si>
    <t>Администрация муниципального образования Константиновский сельсовет Шарлыкского района Оренбургской области</t>
  </si>
  <si>
    <t>от 11.02.2022 года № 10</t>
  </si>
  <si>
    <t>Администрация муниципального образования Гайский городской округ Оренбургской области</t>
  </si>
  <si>
    <t>от 11.02.2022 года № 11</t>
  </si>
  <si>
    <t>Администрация муниципального образования Городецский сельсовет Тюльганского района Оренбургской области</t>
  </si>
  <si>
    <t>от 11.02.2022 года № 12</t>
  </si>
  <si>
    <t>Абдулинский городской округ</t>
  </si>
  <si>
    <t>от 15.02.2022 № 1МИ</t>
  </si>
  <si>
    <t>от 15.02.2022 № 2МИ</t>
  </si>
  <si>
    <t>от 15.02.2022 № 3МИ</t>
  </si>
  <si>
    <t>от 15.02.2022 № 4МИ</t>
  </si>
  <si>
    <t>от 15.02.2022 № 5МИ</t>
  </si>
  <si>
    <t>Нестеровский сельсовет Новосергиевского района</t>
  </si>
  <si>
    <t>от 15.02.2022 № 6МИ</t>
  </si>
  <si>
    <t>Новосокулакский сельсовет Саракташского района</t>
  </si>
  <si>
    <t>от 15.02.2022 № 7МИ</t>
  </si>
  <si>
    <t>от 15.02.2022 № 8МИ</t>
  </si>
  <si>
    <t>от 25.01.2021 № 10</t>
  </si>
  <si>
    <t>Благовещенский сельсовет</t>
  </si>
  <si>
    <t>от 25.01.2021 № 19</t>
  </si>
  <si>
    <t>Парадеевский сельсовет</t>
  </si>
  <si>
    <t>от 25.01.2021 № 20</t>
  </si>
  <si>
    <t>от 25.01.2021 № 21</t>
  </si>
  <si>
    <t>Новотепловский сельсовет</t>
  </si>
  <si>
    <t>от 25.01.2021 № 22</t>
  </si>
  <si>
    <t>Новоалександровский сельсовет</t>
  </si>
  <si>
    <t>от 25.01.2021 № 23</t>
  </si>
  <si>
    <t>Преображенский сельсовет</t>
  </si>
  <si>
    <t>от 25.01.2021 № 24</t>
  </si>
  <si>
    <t>Черкасский сельсовет</t>
  </si>
  <si>
    <t>от 25.01.2021 № 25</t>
  </si>
  <si>
    <t>Николаевский сельсовет</t>
  </si>
  <si>
    <t>от 25.01.2021 № 26</t>
  </si>
  <si>
    <t>Завьяловский сельсовет</t>
  </si>
  <si>
    <t>от 25.01.2021 № 27</t>
  </si>
  <si>
    <t>Володарский сельсовет</t>
  </si>
  <si>
    <t>от 25.01.2021 № 28</t>
  </si>
  <si>
    <t>от 25.01.2021 № 29</t>
  </si>
  <si>
    <t>Кувандыкский городской округ (с.Мухамедьярово, д.Сарбаево)</t>
  </si>
  <si>
    <t>№ 59-с от 03.02.2022</t>
  </si>
  <si>
    <t>город Медногорск (с.Рысаево, с.Идельбаево)</t>
  </si>
  <si>
    <t>№ 60-с от 03.02.2022</t>
  </si>
  <si>
    <t>город Оренбург (п.Самородово, с.Городище, п.Нижнесакмарский)</t>
  </si>
  <si>
    <t>№ 61-с от 03.02.2022</t>
  </si>
  <si>
    <t>Соль-Илецкий городской округ (с.Смирновка, п.Маякское, с.Кумакское, с.Ветлянка, с.Первомайское, с.Боевая Гора, с.Буранное)</t>
  </si>
  <si>
    <t>№ 62-с от 03.02.2022</t>
  </si>
  <si>
    <t>Сорочинский городской округ (с.Маховка, с.Новобелогорка, с.Матвеевка, п.Войковский, с.Троицкое, п.Новый)</t>
  </si>
  <si>
    <t>№ 63-с от 03.02.2022</t>
  </si>
  <si>
    <t>Ясненский городской округ (п.Комарово, п.Новосельский, с.Акжарское)</t>
  </si>
  <si>
    <t>№ 64-с от 03.02.2022</t>
  </si>
  <si>
    <t>Майский сельсовет Адамовского района (п.Майский, с.Коскуль)</t>
  </si>
  <si>
    <t>№ 65-с от 03.02.2022</t>
  </si>
  <si>
    <t>Новопавловский сельсовет Акбулакского района</t>
  </si>
  <si>
    <t>№ 66-с от 03.02.2022</t>
  </si>
  <si>
    <t>Федоровский сельсовет Акбулакского района</t>
  </si>
  <si>
    <t>№ 67-с от 03.02.2022</t>
  </si>
  <si>
    <t>Александровский сельсовет Александровского района</t>
  </si>
  <si>
    <t>№ 68-с от 03.02.2022</t>
  </si>
  <si>
    <t>Старокульшариповский сельсовет Асекеевского района</t>
  </si>
  <si>
    <t>№ 69-с от 03.02.2022</t>
  </si>
  <si>
    <t>Дубенский поссовет Беляевского района</t>
  </si>
  <si>
    <t>№ 70-с от 03.02.2022</t>
  </si>
  <si>
    <t>Беляевский сельсовет Беляевского района</t>
  </si>
  <si>
    <t>№ 71-с от 03.02.2022</t>
  </si>
  <si>
    <t>Советский сельсовет Бугурусланского района</t>
  </si>
  <si>
    <t>№ 72-с от 03.02.2022</t>
  </si>
  <si>
    <t>№ 73-с от 03.02.2022</t>
  </si>
  <si>
    <t>№ 74-с от 03.02.2022</t>
  </si>
  <si>
    <t>Михайловский сельсовет Бугурусланского района</t>
  </si>
  <si>
    <t>№ 75-с от 03.02.2022</t>
  </si>
  <si>
    <t>№ 76-с от 03.02.2022</t>
  </si>
  <si>
    <t>Жилинский сельсовет Бузулукского района</t>
  </si>
  <si>
    <t>№ 77-с от 03.02.2022</t>
  </si>
  <si>
    <t>№ 78-с от 03.02.2022</t>
  </si>
  <si>
    <t>Шахматовский сельсовет Бузулукского района</t>
  </si>
  <si>
    <t>№ 79-с от 03.02.2022</t>
  </si>
  <si>
    <t>Проскуринский сельсовет Бузулукского района</t>
  </si>
  <si>
    <t>№ 80-с от 03.02.2022</t>
  </si>
  <si>
    <t>Староалександровский сельсовет Бузулукского района</t>
  </si>
  <si>
    <t>№ 81-с от 03.02.2022</t>
  </si>
  <si>
    <t>Могутовский сельсовет Бузулукского района</t>
  </si>
  <si>
    <t>№ 82-с от 03.02.2022</t>
  </si>
  <si>
    <t>Верхневязовский сельсовет Бузулукского района</t>
  </si>
  <si>
    <t>№ 83-с от 03.02.2022</t>
  </si>
  <si>
    <t>Грачевский сельсовет Грачевского района</t>
  </si>
  <si>
    <t>№ 84-с от 03.02.2022</t>
  </si>
  <si>
    <t>Подлесный сельсовет Грачевского района</t>
  </si>
  <si>
    <t>№ 85-с от 03.02.2022</t>
  </si>
  <si>
    <t>Домбаровский поссовет Домбаровского района</t>
  </si>
  <si>
    <t>№ 86-с от 03.02.2022</t>
  </si>
  <si>
    <t>Сухореченский  сельсовет Илекского района</t>
  </si>
  <si>
    <t>№ 87-с от 03.02.2022</t>
  </si>
  <si>
    <t>Привольный сельсовет Илекского района (с.Привольное, с.Песчаное)</t>
  </si>
  <si>
    <t>№ 88-с от 03.02.2022</t>
  </si>
  <si>
    <t>Кардаиловский сельсовет Илекского района</t>
  </si>
  <si>
    <t>№ 89-с от 03.02.2022</t>
  </si>
  <si>
    <t>Яманский сельсовет Илекского района</t>
  </si>
  <si>
    <t>№ 90-с от 03.02.2022</t>
  </si>
  <si>
    <t>Аландский сельсовет Кваркенского района</t>
  </si>
  <si>
    <t>№ 91-с от 03.02.2022</t>
  </si>
  <si>
    <t>№ 92-с от 03.02.2022</t>
  </si>
  <si>
    <t>Приморский сельсовет Кваркенского района</t>
  </si>
  <si>
    <t>№ 93-с от 03.02.2022</t>
  </si>
  <si>
    <t>№ 94-с от 03.02.2022</t>
  </si>
  <si>
    <t>Кинзельский сельсовет Красногвардейского района</t>
  </si>
  <si>
    <t>№ 95-с от 03.02.2022</t>
  </si>
  <si>
    <t>Плешановский сельсовет Красногвардейского района</t>
  </si>
  <si>
    <t>№ 96-с от 03.02.2022</t>
  </si>
  <si>
    <t>Преображенский сельсовет Красногвардейского района</t>
  </si>
  <si>
    <t>№ 97-с от 03.02.2022</t>
  </si>
  <si>
    <t>Пролетарский сельсовет Красногвардейского района</t>
  </si>
  <si>
    <t>№ 98-с от 03.02.2022</t>
  </si>
  <si>
    <t>Свердловский сельсовет Красногвардейского района</t>
  </si>
  <si>
    <t>№ 99-с от 03.02.2022</t>
  </si>
  <si>
    <t>№ 100-с от 03.02.2022</t>
  </si>
  <si>
    <t>Будамшинский сельсовет Новоорского района</t>
  </si>
  <si>
    <t>№ 101-с от 03.02.2022</t>
  </si>
  <si>
    <t>Лапазский сельсовет Новосергиевского района</t>
  </si>
  <si>
    <t>№ 102-с от 03.02.2022</t>
  </si>
  <si>
    <t>Покровский сельсовет Новосергиевского района</t>
  </si>
  <si>
    <t>№ 103-с от 03.02.2022</t>
  </si>
  <si>
    <t>№ 104-с от 03.02.2022</t>
  </si>
  <si>
    <t>Краснооктябрьский сельсовет Октябрьского района</t>
  </si>
  <si>
    <t>№ 105-с от 03.02.2022</t>
  </si>
  <si>
    <t>Зауральный сельсовет Оренбургского района</t>
  </si>
  <si>
    <t>№ 106-с от 03.02.2022</t>
  </si>
  <si>
    <t>Сергиевский сельсовет Оренбургского района</t>
  </si>
  <si>
    <t>№ 107-с от 03.02.2022</t>
  </si>
  <si>
    <t>Каменноозерный сельсовет Оренбургского района</t>
  </si>
  <si>
    <t>№ 108-с от 03.02.2022</t>
  </si>
  <si>
    <t>Экспериментальный сельсовет Оренбургского района</t>
  </si>
  <si>
    <t>№ 109-с от 03.02.2022</t>
  </si>
  <si>
    <t>Ленинский сельсовет Первомайского района</t>
  </si>
  <si>
    <t>№ 110-с от 03.02.2022</t>
  </si>
  <si>
    <t>Адамовский сельсовет Переволоцкого района</t>
  </si>
  <si>
    <t>№ 111-с от 03.02.2022</t>
  </si>
  <si>
    <t>Пономаревский сельсовет Пономаревского района</t>
  </si>
  <si>
    <t>№ 112-с от 03.02.2022</t>
  </si>
  <si>
    <t>Беловский сельсовет Сакмарского района</t>
  </si>
  <si>
    <t>№ 113-с от 03.02.2022</t>
  </si>
  <si>
    <t>Краснокоммунарский поссовет Сакмарского района</t>
  </si>
  <si>
    <t>№ 114-с от 03.02.2022</t>
  </si>
  <si>
    <t>Новочеркасский сельсовет Саракташского района</t>
  </si>
  <si>
    <t>№ 115-с от 03.02.2022</t>
  </si>
  <si>
    <t>Каировский сельсовет Саракташского района</t>
  </si>
  <si>
    <t>№ 116-с от 03.02.2022</t>
  </si>
  <si>
    <t>№ 117-с от 03.02.2022</t>
  </si>
  <si>
    <t>№ 118-с от 03.02.2022</t>
  </si>
  <si>
    <t>Николаевский сельсовет Саракташского района</t>
  </si>
  <si>
    <t>№ 119-с от 03.02.2022</t>
  </si>
  <si>
    <t>Желтинский сельсовет Саракташского района (с.Новогафарово, с.Кондуровка)</t>
  </si>
  <si>
    <t>№ 120-с от 03.02.2022</t>
  </si>
  <si>
    <t>№ 121-с от 03.02.2022</t>
  </si>
  <si>
    <t>Черноотрожский сельсовет Саракташского района (с.Изяк-Никитино, с.Черный Отрог)</t>
  </si>
  <si>
    <t>№ 122-с от 03.02.2022</t>
  </si>
  <si>
    <t>Петровский сельсовет Саракташского района</t>
  </si>
  <si>
    <t>№ 123-с от 03.02.2022</t>
  </si>
  <si>
    <t>№ 124-с от 03.02.2022</t>
  </si>
  <si>
    <t>Светлинский поссовет Светлинского района</t>
  </si>
  <si>
    <t>№ 125-с от 03.02.2022</t>
  </si>
  <si>
    <t>Бакаевский сельсовет Северного района</t>
  </si>
  <si>
    <t>№ 126-с от 03.02.2022</t>
  </si>
  <si>
    <t>Ташлинский сельсовет Ташлинского района</t>
  </si>
  <si>
    <t>№ 127-с от 03.02.2022</t>
  </si>
  <si>
    <t>№ 128-с от 03.02.2022</t>
  </si>
  <si>
    <t>Трудовой сельсовет Ташлинского района</t>
  </si>
  <si>
    <t>№ 129-с от 03.02.2022</t>
  </si>
  <si>
    <t>№ 130-с от 03.02.2022</t>
  </si>
  <si>
    <t>Пристанционный сельсовет Тоцкого района</t>
  </si>
  <si>
    <t>№ 131-с от 03.02.2022</t>
  </si>
  <si>
    <t>Малоремизенский сельсовет Тоцкого района</t>
  </si>
  <si>
    <t>№ 132-с от 03.02.2022</t>
  </si>
  <si>
    <t>Ташлинский сельсовет Тюльганского района</t>
  </si>
  <si>
    <t>№ 133-с от 03.02.2022</t>
  </si>
  <si>
    <t>№ 134-с от 03.02.2022</t>
  </si>
  <si>
    <t>Чапаевский сельсовет Тюльганского района</t>
  </si>
  <si>
    <t>№ 135-с от 03.02.2022</t>
  </si>
  <si>
    <t>Благодарновский сельсовет Тюльганского района</t>
  </si>
  <si>
    <t>№ 136-с от 03.02.2022</t>
  </si>
  <si>
    <t>Новомусинский сельсовет Шарлыкского района</t>
  </si>
  <si>
    <t>№ 137-с от 03.02.2022</t>
  </si>
  <si>
    <t>№ 339-с от 07.02.2022</t>
  </si>
  <si>
    <t>№ 340-с от 07.02.2022</t>
  </si>
  <si>
    <t>№ 341-с от 07.02.2022</t>
  </si>
  <si>
    <t>№ 342-с от 07.02.2022</t>
  </si>
  <si>
    <t>№ 343-с от 07.02.2022</t>
  </si>
  <si>
    <t>Аксютинский сельсовет (Асекеевский район)</t>
  </si>
  <si>
    <t>№ 344-с от 07.02.2022</t>
  </si>
  <si>
    <t>Полибинский сельсовет (Бугурусланский район)</t>
  </si>
  <si>
    <t>№ 345-с от 07.02.2022</t>
  </si>
  <si>
    <t>Нижнеозернинский сельсовет (Илекский район)</t>
  </si>
  <si>
    <t>№ 346-с от 07.02.2022</t>
  </si>
  <si>
    <t>Рассыпнянский сельсовет (Илекский район)</t>
  </si>
  <si>
    <t>№ 347-с от 07.02.2022</t>
  </si>
  <si>
    <t>Новоюласенский сельсовет (Красногвардейский район)</t>
  </si>
  <si>
    <t>№ 348-с от 07.02.2022</t>
  </si>
  <si>
    <t>№ 349-с от 07.02.2022</t>
  </si>
  <si>
    <t>Курманаевский сельсовет (Курманаевский район)</t>
  </si>
  <si>
    <t>№ 350-с от 07.02.2022</t>
  </si>
  <si>
    <t>Кузькинский сельсовет (Матвеевский район)</t>
  </si>
  <si>
    <t>№ 351-с от 07.02.2022</t>
  </si>
  <si>
    <t>Марьевский сельсовет (Октябрьский район)</t>
  </si>
  <si>
    <t>№ 352-с от 07.02.2022</t>
  </si>
  <si>
    <t>Имангуловский сельсовет (Октябрьский район)</t>
  </si>
  <si>
    <t>№ 353-с от 07.02.2022</t>
  </si>
  <si>
    <t>Чебеньковский сельсовет (Оренбургский район)</t>
  </si>
  <si>
    <t>№ 354-с от 07.02.2022</t>
  </si>
  <si>
    <t>Соловьевский сельсовет (Оренбургский район)</t>
  </si>
  <si>
    <t>№ 355-с от 07.02.2022</t>
  </si>
  <si>
    <t>Зубочистенский сельсовет (Переволоцкий район)</t>
  </si>
  <si>
    <t>№ 356-с от 07.02.2022</t>
  </si>
  <si>
    <t>Новокаменский сельсовет (Ташлинский район)</t>
  </si>
  <si>
    <t>№ 357-с от 07.02.2022</t>
  </si>
  <si>
    <t>Ранневский сельсовет (Ташлинский район)</t>
  </si>
  <si>
    <t>№ 358-с от 07.02.2022</t>
  </si>
  <si>
    <t>Заречный сельсовет (Ташлинский район)</t>
  </si>
  <si>
    <t>№ 359-с от 07.02.2022</t>
  </si>
  <si>
    <t>Бородинский сельсовет (Ташлинский район)</t>
  </si>
  <si>
    <t>№ 360-с от 07.02.2022</t>
  </si>
  <si>
    <t>Тугустемирский сельсовет (Тюльганский район)</t>
  </si>
  <si>
    <t>№ 361-с от 07.02.2022</t>
  </si>
  <si>
    <t>Разномойский сельсовет (Тюльганский район)</t>
  </si>
  <si>
    <t>№ 362-с от 07.02.2022</t>
  </si>
  <si>
    <t>Екатеринославский сельсовет (Тюльганский район)</t>
  </si>
  <si>
    <t>№ 363-с от 07.02.2022</t>
  </si>
  <si>
    <t>Путятинский сельсовет (Шарлыкский район)</t>
  </si>
  <si>
    <t>№ 364-с от 07.02.2022</t>
  </si>
  <si>
    <t>Абдулинский городской округ (освещение с. Нижний Курмей, с. Старые Шалты)</t>
  </si>
  <si>
    <t>№ 5-с от 02.02.2022</t>
  </si>
  <si>
    <t>Абдулинский городской округ (ремонт а/д с. Покровка, с. Артемьевка)</t>
  </si>
  <si>
    <t>№ 139-с от 03.02.2022</t>
  </si>
  <si>
    <t>г.Бугуруслан (пос. Затон)</t>
  </si>
  <si>
    <t>№ 15-с от 02.02.2022</t>
  </si>
  <si>
    <t>г.Оренбург (пос. Бердянка)</t>
  </si>
  <si>
    <t>№ 333-с от 07.02.2022</t>
  </si>
  <si>
    <t>Соль-Илецкий городской округ (с. Дружба)</t>
  </si>
  <si>
    <t>№ 32-с от 02.02.2022</t>
  </si>
  <si>
    <t>Новоуспеновский сельсовет Акбулакского района</t>
  </si>
  <si>
    <t>№ 335-с от 07.02.2022</t>
  </si>
  <si>
    <t>Романовский сельсовет Александровского района Оренбургской области</t>
  </si>
  <si>
    <t>№ 36-с от 02.02.2022</t>
  </si>
  <si>
    <t>Яфаровский сельсовет Александровского района Оренбургской области</t>
  </si>
  <si>
    <t>№ 4-с от 02.02.2022</t>
  </si>
  <si>
    <t>Буртинский сельсовет Беляевского района Оренбургской области</t>
  </si>
  <si>
    <t>№ 55-с от 02.02.2022</t>
  </si>
  <si>
    <t>Пилюгинский сельсовет Бугурусланского района Оренбургской области</t>
  </si>
  <si>
    <t>№ 17-с от 02.02.2022</t>
  </si>
  <si>
    <t>Елатомский сельсовет Бугурусланского района Оренбургской области</t>
  </si>
  <si>
    <t>№ 24-с от 02.02.2022</t>
  </si>
  <si>
    <t>Благодаровский сельсовет Бугурусланского района Оренбургской области</t>
  </si>
  <si>
    <t>№ 26-с от 02.02.2022</t>
  </si>
  <si>
    <t>Русскобоклинский сельсовет Бугурусланского района Оренбургской области</t>
  </si>
  <si>
    <t>№ 334-с от 07.02.2022</t>
  </si>
  <si>
    <t>Сухореченский сельсовет Бузулукского района Оренбургской области</t>
  </si>
  <si>
    <t>№ 46-с от 02.02.2022</t>
  </si>
  <si>
    <t>Лисьеполянский сельсовет Бузулукского района Оренбургской области</t>
  </si>
  <si>
    <t>№ 141-с от 03.02.2022</t>
  </si>
  <si>
    <t>Липовский сельсовет Бузулукского района Оренбургской области</t>
  </si>
  <si>
    <t>№ 31-с от 02.02.2022</t>
  </si>
  <si>
    <t>Алдаркинский сельсовет Бузулукского района Оренбургской области</t>
  </si>
  <si>
    <t>№ 41-с от 02.02.2022</t>
  </si>
  <si>
    <t>Подколкинский сельсовет Бузулукского района Оренбургской области</t>
  </si>
  <si>
    <t>№ 8-с от 02.02.2022</t>
  </si>
  <si>
    <t>Твердиловский сельсовет Бузулукского района Оренбургской области</t>
  </si>
  <si>
    <t>№ 35-с от 02.02.2022</t>
  </si>
  <si>
    <t>МО Русскоигнашкинский сельсовет Грачевского района</t>
  </si>
  <si>
    <t>№ 53-с от 02.02.2022</t>
  </si>
  <si>
    <t>МО Александровский сельсовет Грачевского района</t>
  </si>
  <si>
    <t>№ 30-с от 02.02.2022</t>
  </si>
  <si>
    <t>МО Старояшкинский сельсовет Грачевского района</t>
  </si>
  <si>
    <t>№ 44-с от 02.02.2022</t>
  </si>
  <si>
    <t>МО Петрохерсонецкий сельсовет Грачевского района</t>
  </si>
  <si>
    <t>№ 33-с от 02.02.2023</t>
  </si>
  <si>
    <t>Приморский сельсовет Кваркенского района Оренбургской области</t>
  </si>
  <si>
    <t>№ 10-с от 02.02.2024</t>
  </si>
  <si>
    <t>Кировский сельсовет Кваркенского района Оренбургской области</t>
  </si>
  <si>
    <t>№ 25-с от 02.02.2022</t>
  </si>
  <si>
    <t>Кваркенский сельсовет Кваркенского района Оренбургской области</t>
  </si>
  <si>
    <t>№ 142-с от 03.02.2022</t>
  </si>
  <si>
    <t>Уральский сельсовет Кваркенского района Оренбургской области</t>
  </si>
  <si>
    <t>№ 11-с от 02.02.2022</t>
  </si>
  <si>
    <t>Бриентский сельсовет Кваркенского района Оренбургской области</t>
  </si>
  <si>
    <t>№ 23-с от 02.02.2022</t>
  </si>
  <si>
    <t>№ 34-с от 02.02.2022</t>
  </si>
  <si>
    <t>Михайловский сельсовет Курманаевского района Оренбургской области</t>
  </si>
  <si>
    <t>№ 13-с от 02.02.2022</t>
  </si>
  <si>
    <t>Матвеевский сельсовет Матвеевского района Оренбургской области</t>
  </si>
  <si>
    <t>№ 14-с от 02.02.2022</t>
  </si>
  <si>
    <t>Староашировский сельсовет Матвеевского района Оренбургской области</t>
  </si>
  <si>
    <t>№ 140-с от 03.02.2022</t>
  </si>
  <si>
    <t>Емельяновский сельсовет Матвеевского района Оренбургской области</t>
  </si>
  <si>
    <t>№ 143-с от 03.02.2022</t>
  </si>
  <si>
    <t>Ильинский сельсовет Октябрьского района Оренбургской области</t>
  </si>
  <si>
    <t>№ 48-с от 02.02.2022</t>
  </si>
  <si>
    <t>Российский сельсовет Октябрьского района Оренбургской области</t>
  </si>
  <si>
    <t>№ 27-с от 02.02.2022</t>
  </si>
  <si>
    <t>Васильевский сельсовет Октябрьского района Оренбургской области</t>
  </si>
  <si>
    <t>№ 45-с от 02.02.2022</t>
  </si>
  <si>
    <t>Подгородне-Покровский сельсовет Оренбургского района Оренбургской области</t>
  </si>
  <si>
    <t>№138-с от 03.02.2022</t>
  </si>
  <si>
    <t>Приуральский сельсовет Оренбургского района (пос. Яровой, с. Вязовка)</t>
  </si>
  <si>
    <t>Зубочистенский Второй сельсовет Переволоцкого района Оренбургской области</t>
  </si>
  <si>
    <t>№ 21-с от 02.02.2022</t>
  </si>
  <si>
    <t>Переволоцкий поссовет Переволоцкого района Оренбургской области</t>
  </si>
  <si>
    <t>№ 16-с от 02.02.2022</t>
  </si>
  <si>
    <t>Родничнодольский сельсовет Переволоцкого района Оренбургской области</t>
  </si>
  <si>
    <t>№ 38-с от 02.02.2022</t>
  </si>
  <si>
    <t>Софиевский сельсовет Пономаревского района Оренбургской области</t>
  </si>
  <si>
    <t>№ 18-с от 02.02.2022</t>
  </si>
  <si>
    <t>Ефремово-Зыковский сельсовет Пономаревского района Оренбургской области</t>
  </si>
  <si>
    <t>№ 12-с от 02.02.2022</t>
  </si>
  <si>
    <t>Беловский сельсовет Сакмарского района Оренбургской области</t>
  </si>
  <si>
    <t>№ 765-с от 14.02.2022</t>
  </si>
  <si>
    <t>Федоровский Первый сельсовет Саракташского района Оренбургской области</t>
  </si>
  <si>
    <t>№ 40-с от 02.02.2022</t>
  </si>
  <si>
    <t>Гавриловский сельсовет Саракташского района Оренбургской области</t>
  </si>
  <si>
    <t>№ 22-с от 02.02.2022</t>
  </si>
  <si>
    <t>Карагузинский сельсовет Саракташского района Оренбургской области</t>
  </si>
  <si>
    <t>№ 49-с от 02.02.2022</t>
  </si>
  <si>
    <t>Степной сельсовет Светлинского района Оренбургской области</t>
  </si>
  <si>
    <t>№ 7-с от 02.02.2022</t>
  </si>
  <si>
    <t>Кряжлинский сельсовет Северного района Оренбургской области</t>
  </si>
  <si>
    <t>№ 6-с от 02.02.2022</t>
  </si>
  <si>
    <t>Верхнебузулукский сельсовет Тоцкого района</t>
  </si>
  <si>
    <t>№ 42-с от 02.02.2022</t>
  </si>
  <si>
    <t>Преображенский сельсовет Тоцкого района</t>
  </si>
  <si>
    <t>№ 43-с от 02.02.2022</t>
  </si>
  <si>
    <t>Свердловский сельсовет Тоцкого района</t>
  </si>
  <si>
    <t>№ 47-с от 02.02.2022</t>
  </si>
  <si>
    <t>Саиновский сельсовет Тоцкого района</t>
  </si>
  <si>
    <t>№ 19-с от 02.02.2022</t>
  </si>
  <si>
    <t>Репьевский сельсовет Тюльганского района Оренбургской области</t>
  </si>
  <si>
    <t>№ 29-с от 02.02.2022</t>
  </si>
  <si>
    <t>Ивановский сельсовет Тюльганского района Оренбургской области</t>
  </si>
  <si>
    <t>№ 20-с от 02.02.2022</t>
  </si>
  <si>
    <t>Алмалинский сельсовет Тюльганского района Оренбургской области</t>
  </si>
  <si>
    <t>№ 54-с от 02.02.2022</t>
  </si>
  <si>
    <t>Путятинский сельсовет Шарлыкского района Оренбургской области</t>
  </si>
  <si>
    <t>№ 9-с от 02.02.2022</t>
  </si>
  <si>
    <t>Дубровский сельсовет Шарлыкского района Оренбургской области</t>
  </si>
  <si>
    <t>№ 28-с от 02.02.2022</t>
  </si>
  <si>
    <t>Шарлыкский сельсовет Шарлыкского района Оренбургской области</t>
  </si>
  <si>
    <t>№ 37-с от 02.02.2022</t>
  </si>
  <si>
    <t>Илькульганский сельсовет Шарлыкского района Оренбургской области</t>
  </si>
  <si>
    <t>№ 764-с от 14.02.2022</t>
  </si>
  <si>
    <t>Преображенский сельсовет Шарлыкского района Оренбургской области</t>
  </si>
  <si>
    <t>№ 50-с от 02.02.2022</t>
  </si>
  <si>
    <t>Слоновский сельсовет Шарлыкского района Оренбургской области</t>
  </si>
  <si>
    <t>№ 52-с от 02.02.2022</t>
  </si>
  <si>
    <t>Новоархангельский сельсовет Шарлыкского района Оренбургской области</t>
  </si>
  <si>
    <t>№ 51-с от 02.02.2022</t>
  </si>
  <si>
    <t>Мероприятие 1</t>
  </si>
  <si>
    <t>Мероприятие 2</t>
  </si>
  <si>
    <t>Мероприятие 3</t>
  </si>
  <si>
    <t>Мероприятие 4</t>
  </si>
  <si>
    <t>Мероприятие 5</t>
  </si>
  <si>
    <t>Мероприятие 6</t>
  </si>
  <si>
    <t>Мероприятие 7</t>
  </si>
  <si>
    <t>Абдулинский городской округ ( с. Емантаево)</t>
  </si>
  <si>
    <t>Кувандыкский городской округ (д. Первомайск, с. Новоуральск)</t>
  </si>
  <si>
    <t>Соль-Илецкий городской округ 
(с. Перовка, пос. Дивнополье)</t>
  </si>
  <si>
    <t>Сорочинский городской округ (с. Пронькино, пос. Сборовский)</t>
  </si>
  <si>
    <t>№ 39-с от 02.02.2022</t>
  </si>
  <si>
    <t xml:space="preserve">утверждено в государственной программе на отчетную дату
</t>
  </si>
  <si>
    <t>Наличие в правилах предоставления субсидий местным бюджетам, утвержденных соответствующей государственной программой, положения, устанавливающего возможность перераспределения суммы субсидии между муниципальными образованиями Оренбургской области в текущем году исходя из прогнозной оценки достижения значений результатов использования субсидии (за исключением субсидий из резервного фонда Правительства Оренбургской области, субсидий из резервного фонда по чрезвычайным ситуациям Оренбургской области, субсидий, предоставляемых на конкурсной основе, и субсидий на реализацию мероприятий (осуществление капитальных вложений), софинансирование которых осуществляется за счет субсидий из федерального бюджета)</t>
  </si>
  <si>
    <t>Соответствие запланированных затрат на реализацию государственной программы фактическим (рассчитывается как отношение абсолютного отклонения кассовых расходов от бюджетных ассигнований, утвержденных сводной бюджетной росписью по состоянию на 1 января отчетного года, к бюджетным ассигнованиям, утвержденным сводной бюджетной росписью по состоянию на 1 января отчетного года (без учета межбюджетных трансфертов из федерального бюджета, имеющих целевое назначение, и средств областного бюджета, предназначенных на обеспечение условий софинансирования расходов, расходов, осуществляемых за счет средств резервных фондов, расходов на осуществление мероприятий по оздоровлению государственных финансов), выраженное в процентах) (в случае если государственная программа реализуется исключительно за счет поступающих из федерального бюджета целевых межбюджетных трансфертов, присваивается максимальный балл)</t>
  </si>
  <si>
    <t>Полнота использования по ступивших из федерального бюджета целевых межбюджетных трансфертов, учитываемых в государственной программе (рассчитывается как отношение абсолютного отклонения кассовых расходов за счет межбюджетных трансфертов из федерального бюджета, имеющих целевое назначение, от утвержденных в сводной бюджетной росписи по состоянию на конец отчетного года к расходам за счет целевых межбюджетных трансфертов из федерального бюджета, утвержденным сводной бюджетной росписью по состоянию на конец отчетного года, выраженное в процентах) (при отсутствии в государственной программе мероприятий, реализуемых за счет поступающих из федерального бюджета целевых межбюджетных трансфертов, присваивается максимальный балл)</t>
  </si>
  <si>
    <t>Количество внесенных в государственную программу изменений в отчетном году (за исключением случаев внесения изменений, связанных с отражением средств федерального бюджета и средств областного бюджета на обеспечение условий софинансирования расходов, расходов на осуществление мероприятий по оздоровлению государственных финансов)</t>
  </si>
  <si>
    <t>Степень достижения цели и значений показателей (индикаторов) государственной программы</t>
  </si>
  <si>
    <t>Степень реализации подпрограмм государственной программы</t>
  </si>
  <si>
    <t>Достоверность достигнутых значений показателей (индикаторов) (на основе сопоставления с данными государственного статистического наблюдения, бухгалтерской и финансовой отчетности)</t>
  </si>
  <si>
    <t>Наличие правонарушений, выявленных в ходе внутреннего и внешнего государственного контроля</t>
  </si>
  <si>
    <t>ФБ на 1.01.</t>
  </si>
  <si>
    <t>Наименование субсидии</t>
  </si>
  <si>
    <t>Код целевой статьи расходов областного бюджета</t>
  </si>
  <si>
    <t>Наименование структурного элемента государственной программы, контрольной точки</t>
  </si>
  <si>
    <t>Плановое значение</t>
  </si>
  <si>
    <t>Фактическое значение</t>
  </si>
  <si>
    <t>Фактическая дата достижения контрольной точки</t>
  </si>
  <si>
    <t xml:space="preserve">Информация о достижении контрольной точки </t>
  </si>
  <si>
    <t xml:space="preserve">Наименование государственной программы, структурного элемента государственной программы
</t>
  </si>
  <si>
    <t xml:space="preserve">утверждено в сводной
бюджетной
росписи
на отчетную дату
</t>
  </si>
  <si>
    <t>Наименование государственной программы,  структурного элемента государственной программы</t>
  </si>
  <si>
    <t>Наименование показателя (результата)</t>
  </si>
  <si>
    <t>Значение показателя (результата)</t>
  </si>
  <si>
    <t>Обоснование отклонения значения показателя (результата) (при наличии)</t>
  </si>
  <si>
    <t>2240110020</t>
  </si>
  <si>
    <t>2240100010</t>
  </si>
  <si>
    <t>2240100020</t>
  </si>
  <si>
    <t>2240172270</t>
  </si>
  <si>
    <t>2240172280</t>
  </si>
  <si>
    <t>2240190010</t>
  </si>
  <si>
    <t>2240193510</t>
  </si>
  <si>
    <t>Аппарат Губернатора и Правительства Оренбургской области</t>
  </si>
  <si>
    <t>Министерство здравоохранения Оренбургской области</t>
  </si>
  <si>
    <t>2240280030</t>
  </si>
  <si>
    <t>2240250100</t>
  </si>
  <si>
    <t>2240280060</t>
  </si>
  <si>
    <t>2240280050</t>
  </si>
  <si>
    <t>2240280950</t>
  </si>
  <si>
    <t>Министерство образования Оренбургской области</t>
  </si>
  <si>
    <t>2240360020</t>
  </si>
  <si>
    <t>2240360040</t>
  </si>
  <si>
    <t>2240360050</t>
  </si>
  <si>
    <t>2240492580</t>
  </si>
  <si>
    <t>2240510020</t>
  </si>
  <si>
    <t>Комитет внутреннего государственного финансового контроля Оренбургской области</t>
  </si>
  <si>
    <t>225П581400</t>
  </si>
  <si>
    <t>Приоритетный проект «Вовлечение жителей муниципальных образований Оренбургской области в процесс выбора и реализации инициативных проектов»</t>
  </si>
  <si>
    <t>Министерство финансов Оренбургской области</t>
  </si>
  <si>
    <t>Главный распорядитель бюджетных средств (ответственный исполнитель, соисполнитель, участник)</t>
  </si>
  <si>
    <t>областной бюджет</t>
  </si>
  <si>
    <t>государственные внебюджетные фонды</t>
  </si>
  <si>
    <t>внебюджетные источники</t>
  </si>
  <si>
    <t>Управление государственными финансами и государственным долгом Оренбургской области</t>
  </si>
  <si>
    <t>год предшествующий отчетному году 2022</t>
  </si>
  <si>
    <t>Отношение количества представлений и предписаний, направленных объектам контроля, к количеству контрольных мероприятий, при проведении которых установлены нарушения</t>
  </si>
  <si>
    <t>Комплекс процессных мероприятий «Создание организационных условий для составления и исполнения областного бюджета»</t>
  </si>
  <si>
    <t>Мероприятие «Организация составления и исполнение областного бюджета»</t>
  </si>
  <si>
    <t>Результат «Исполнение областного бюджета по налоговым и неналоговым доходам»</t>
  </si>
  <si>
    <t>Результат «Исполнение областного бюджета по расходам»</t>
  </si>
  <si>
    <t>Результат «Отношение объема просроченной кредиторской задолженности по обязательствам областного бюджета к общему объему расходов областного бюджета»</t>
  </si>
  <si>
    <t>Мероприятие «Выравнивание бюджетной обеспеченности муниципальных образований Оренбургской области»</t>
  </si>
  <si>
    <t>Результат «Утверждение распределения дотаций на выравнивание бюджетной обеспеченности муниципальных районов (городских округов) на очередной финансовый год и плановый период»</t>
  </si>
  <si>
    <t>Мероприятие «Поддержка мер по обеспечению сбалансированности местных бюджетов»</t>
  </si>
  <si>
    <t>Комплекс процессных мероприятий «Управление государственным долгом Оренбургской области»</t>
  </si>
  <si>
    <t>Результат «Размещена информация о размере муниципального долга»</t>
  </si>
  <si>
    <t>Комплекс процессных мероприятий «Повышение эффективности бюджетных расходов Оренбургской области»</t>
  </si>
  <si>
    <t>балл</t>
  </si>
  <si>
    <t>Результат «Уровень открытости бюджетных 
данных»</t>
  </si>
  <si>
    <t>А</t>
  </si>
  <si>
    <t>процент</t>
  </si>
  <si>
    <t>Результат «Отношение объема проверенных средств областного бюджета к общему объему расходов областного бюджета»</t>
  </si>
  <si>
    <t>Комплекс процессных мероприятий «Повышение финансовой грамотности населения Оренбургской области»</t>
  </si>
  <si>
    <t>Результат «Проведено мероприятий в рамках повышения финансовой грамотности населения области»</t>
  </si>
  <si>
    <t xml:space="preserve">Результат «Реализовано 
инициативных проектов»
</t>
  </si>
  <si>
    <t>единица</t>
  </si>
  <si>
    <t>Задача «Обеспечение бюджетного процесса в Оренбургской области»</t>
  </si>
  <si>
    <t>Контрольная точка мероприятия «Представление в Законодательное Собрание Оренбургской области проекта областного бюджета на очередной финансовый год и на плановый период»</t>
  </si>
  <si>
    <t>Контрольная точка результата «Представление в Законодательное Собрание Оренбургской области годового отчета об исполнении областного бюджета за 2022 год»</t>
  </si>
  <si>
    <t>Мероприятие «Стабилизация финансовой ситуации и финансовое обеспечение непредвиденных расходов в Оренбургской области»</t>
  </si>
  <si>
    <t>Контрольная точка мероприятия «В областном бюджете на 2023 финансовый год предусмотрены резервный фонд Правительства Оренбургской области, резервный фонд по чрезвычайным ситуациям Оренбургской области, бюджетные ассигнования на мероприятия по стабилизации финансовой ситуации в Оренбургской области»</t>
  </si>
  <si>
    <t>Контрольная точка результата «Проведение мониторинга просроченной кредиторской задолженности»</t>
  </si>
  <si>
    <t xml:space="preserve">Комплекс процессных мероприятий «Повышение финансовой самостоятельности 
местных бюджетов»
</t>
  </si>
  <si>
    <t>Задача «Создание условий для повышения финансовой самостоятельности бюджетов муниципальных образований Оренбургской области и поддержка мер по обеспечению сбалансированности местных бюджетов»</t>
  </si>
  <si>
    <t>Контрольная точка мероприятия «Заключение с администрациями городских округов и муниципальных районов области соглашений о мерах по обеспечению устойчивого социально-экономического развития и оздоровлению муниципальных финансов»</t>
  </si>
  <si>
    <t>Контрольная точка результата «Расчет критерия выравнивания бюджетной обеспеченности городских округов и муниципальных районов области»</t>
  </si>
  <si>
    <t>Результат «Утверждение распределения субвенций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 на очередной финансовый год и плановый период»</t>
  </si>
  <si>
    <t>Контрольная точка результата «Расчет критерия выравнивания бюджетной обеспеченности поселений, входящих в состав муниципальных районов области»</t>
  </si>
  <si>
    <t>Контрольная точка мероприятия «Доведение до главных администраторов доходов бюджетов муниципальных образований уведомлений по расчетам между бюджетами по межбюджетным трансфертам, предоставляемых министерством финансов Оренбургской</t>
  </si>
  <si>
    <t>в течение 10 рабочих дней со дня утверждения бюджетной росписи министерства финансов Оренбургской области</t>
  </si>
  <si>
    <t>Результат «Доля городских округов и муниципальных районов области, дефицит бюджета которых не превышает уровень, установленный бюджетным законодательством, в общем количестве городских округов и муниципальных районов области»</t>
  </si>
  <si>
    <t>Контрольная точка результата «Размещение на сайте министерства финансов Оренбургской области в информационно-телекоммуникационной сети «Интернет» результатов мониторинга соблюдения муниципальными образованиями Оренбургской области требований бюджетного законодательства»</t>
  </si>
  <si>
    <t>Задача «Соблюдение ограничений по объему государственного долга Оренбургской области и расходам на его обслуживание, установленных законодательством Российской Федерации и Оренбургской области, соблюдение сроков исполнения долговых обязательств, минимизация стоимости заимствований»</t>
  </si>
  <si>
    <t>Результат «Наличие основных направлений государственной долговой политики Оренбургской области на очередной финансовый год и плановый период»</t>
  </si>
  <si>
    <t>Контрольная точка результата «Утверждение основных направлений долговой политики Оренбургской области на очередной финансовый год и плановый период правовым актом Правительства Оренбургской области»</t>
  </si>
  <si>
    <t>Результат «Отношение годовой суммы платежей на погашение и обслуживание государственного долга Оренбургской области, не погашенного по состоянию на 1 января отчетного финансового года, за исключением платежей по погашению и обслуживанию бюджетных кредитов, предоставленных из федерального бюджета бюджету Оренбургской области на финансовое обеспечение реализации инфраструктурных проектов, к объему налоговых и неналоговых доходов областного бюджета и дотаций, предоставленных из федерального бюджета»</t>
  </si>
  <si>
    <t>Контрольная точка результата «Аналитическая записка о состоянии государственного долга Оренбургской области и расходов на его обслуживание»</t>
  </si>
  <si>
    <t>Результат «Доля расходов областного бюджета на обслуживание государственного долга Оренбургской области в общем объеме расходов областного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</si>
  <si>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Результат «Размещено пресс-релизов о кредитном рейтинге Оренбургской области в год»</t>
  </si>
  <si>
    <t>Контрольная точка результата «Опубликование на сайте министерства финансов Оренбургской области в информационно-телекоммуникационной сети «Интернет» пресс-релизов о кредитном рейтинге Оренбургской области»</t>
  </si>
  <si>
    <t>01.06.2023  01.12.2023</t>
  </si>
  <si>
    <t>Результат «Размещена информация о размере государственного долга Оренбургской области»</t>
  </si>
  <si>
    <t>Контрольная точка результата «Опубликование на сайте министерства финансов Оренбургской области в информационно-телекоммуникационной сети «Интернет» информации о размере государственного долга Оренбургской области»</t>
  </si>
  <si>
    <t>Контрольная точка результата «Опубликование на сайте министерства финансов Оренбургской области в информационно-телекоммуникационной сети «Интернет» информации о размере муниципального долга»</t>
  </si>
  <si>
    <t>Задача «Повышение эффективности бюджетных расходов на основе дальнейшего совершенствования бюджетных правоотношений и механизмов использования бюджетных средств»</t>
  </si>
  <si>
    <t>Результат «Количество проведенных семинаров для государственных и муниципальных служащих Оренбургской области, работников государственных и муниципальных учреждений Оренбургской области в сфере управления финансами»</t>
  </si>
  <si>
    <t>Контрольная точка результата «Проведение оценки количества проведенных семинаров для государственных и муниципальных служащих Оренбургской области, работников государственных и муниципальных учреждений Оренбургской области в сфере управления финансами»</t>
  </si>
  <si>
    <t>Результат «Количество муниципальных образований Оренбургской области, принявших участие во Всероссийском конкурсе «Лучшая муниципальная практика» в номинации «Муниципальная экономическая политика и управление муниципальными финансами»</t>
  </si>
  <si>
    <t>Контрольная точка результата «Проведение регионального этапа Всероссийского конкурса «Лучшая муниципальная практика» в номинации «Муниципальная экономическая политика и управление муниципальными финансами»</t>
  </si>
  <si>
    <t>Результат «Средняя оценка качества управления муниципальными финансами городских округов и муниципальных районов области»</t>
  </si>
  <si>
    <t>Контрольная точка результата «Проведение оценки качества управления муниципальными финансами городских округов и муниципальных районов области по итогам 2022 года»</t>
  </si>
  <si>
    <t>Результат «Уровень открытости бюджетных данных»</t>
  </si>
  <si>
    <t>Контрольная точка результата «Осуществление контроля за размещением в информационно-телекоммуникационной сети «Интернет» информации о первоначально утвержденном областном бюджете на очередной финансовый год и плановый период»</t>
  </si>
  <si>
    <t>Контрольная точка результата «Осуществление контроля за размещением в информационно-телекоммуникационной сети «Интернет» информации о публичных сведениях о деятельности государственных учреждений области»</t>
  </si>
  <si>
    <t>Контрольная точка результата «Осуществление контроля за размещением в информационно-телекоммуникационной сети «Интернет» информации об областном бюджете в доступной и понятной для граждан форме»</t>
  </si>
  <si>
    <t>Контрольная точка результата «Осуществление контроля за размещением в информационно-телекоммуникационной сети «Интернет» информации о бюджетных данных»</t>
  </si>
  <si>
    <t>Результат «Средняя рейтинговая оценка качества финансового менеджмента главных администраторов средств бюджета Оренбургской области»</t>
  </si>
  <si>
    <t>Контрольная точка результата «Размещение в информационно-телекоммуникационной сети «Интернет» результатов мониторинга качества финансового менеджмента главных администраторов средств областного бюджета»</t>
  </si>
  <si>
    <t xml:space="preserve">Комплекс процессных мероприятий «Организация и осуществление внутреннего государственного финансового контроля в 
финансово-бюджетной сфере»
</t>
  </si>
  <si>
    <t>Задача «Организация и осуществление контроля за соблюдением бюджетного законодательства, иных нормативных правовых актов, регулирующих бюджетные правоотношения, и в сфере закупок для обеспечения нужд Оренбургской области»</t>
  </si>
  <si>
    <t xml:space="preserve">Результат «Отношение объема проверенных средств областного бюджета к общему объему расходов областного бюджета» </t>
  </si>
  <si>
    <t>Контрольная точка результата «Составление и представление Губернатору Оренбургской области отчета о результатах контрольной деятельности»</t>
  </si>
  <si>
    <t>Результат «Отношение количества проведенных плановых контрольных мероприятий к общему количеству запланированных контрольных мероприятий в соответствующем году»</t>
  </si>
  <si>
    <t>Задача «Содействие формированию разумного финансового поведения населения области, его ответственного участия на рынках финансовых услуг»</t>
  </si>
  <si>
    <t>Контрольная точка результата «Размещение сообщений о проведении мероприятий, направленных на повышение финансовой грамотности населения области, на сайте министерства финансов Оренбургской области в информационно-телекоммуникационной сети «Интернет»</t>
  </si>
  <si>
    <t>Результат «Участие работников министерства финансов Оренбургской области в мероприятиях по повышению финансовой грамотности населения области»</t>
  </si>
  <si>
    <t>Задача «Вовлечение граждан в процедуры обсуждения и принятия бюджетных решений при определении приоритетных направлений расходования бюджетных средств»</t>
  </si>
  <si>
    <t>Результат «Реализовано инициативных проектов»</t>
  </si>
  <si>
    <t>Контрольная точка результата «Заключение соглашений органами исполнительной власти области, предусмотренных на предоставление субсидии на реализацию инициативных проектов с соответствующими администрациями муниципальных образований»</t>
  </si>
  <si>
    <t>Контрольная точка результата «Организация и проведение зональных семинаров-совещаний для глав и представителей органов местного самоуправления муниципальных образований области с целью разъяснения организации процесса выбора инициативных проектов»</t>
  </si>
  <si>
    <t>Контрольная точка результата «Мониторинг реализации инициативных проектов в 2023 году. Сбор отчетов о реализации проектов»</t>
  </si>
  <si>
    <t>Комплекс процессных мероприятий</t>
  </si>
  <si>
    <t>областного бюджета, средств государственных внебюджетных фондов и прогнозная оценка</t>
  </si>
  <si>
    <t>Отношение объема государственного долга Оренбургской области по состоянию на 1 января года, следующего за отчетным годом, к общему годовому объему доходов областного бюджета в отчетном финансовом году (без учета объемов безвозмездных поступлений)</t>
  </si>
  <si>
    <t>Отношение объема долговых обязательств по государственным ценным бумагам и кредитам, полученным от кредитных организаций по состоянию на 1 января года, следующего за отчетным годом, к общему годовому объему доходов областного бюджета в отчетном финансовом году (без учета объемов безвозмездных поступлений)</t>
  </si>
  <si>
    <t>20.01.2023
20.02.2023
20.03.2023
20.04.2023
19.05.2023
20.06.2023
20.07.2023
18.08.2023
20.09.2023
20.10.2023
20.11.2023
20.12.2023</t>
  </si>
  <si>
    <t>Приоритетный проект</t>
  </si>
  <si>
    <t>Код главного распорядителя бюджетных средств областного бюджета</t>
  </si>
  <si>
    <t>Наименование муниципального образования</t>
  </si>
  <si>
    <t>Реквизиты соглашения о предоставлении субсидии</t>
  </si>
  <si>
    <t>Предусмотрено соглашением</t>
  </si>
  <si>
    <t>Перечислено в местный бюджет</t>
  </si>
  <si>
    <t>Результат использования субсидии</t>
  </si>
  <si>
    <t>Номер соглашения</t>
  </si>
  <si>
    <t>Дата заключения соглашения</t>
  </si>
  <si>
    <t>объем средств (тыс. рублей)</t>
  </si>
  <si>
    <t>доля софинансирования за счет средств (процентов)</t>
  </si>
  <si>
    <t>Предусмотрено соглашением о предоставлении субсидии</t>
  </si>
  <si>
    <t>Фактическое достижение значения на отчетную дату</t>
  </si>
  <si>
    <t>Причины недостижения</t>
  </si>
  <si>
    <t>Федерального бюджета</t>
  </si>
  <si>
    <t>Областного бюджета</t>
  </si>
  <si>
    <t>Местного бюджета</t>
  </si>
  <si>
    <t>наименование результата использования субсидии</t>
  </si>
  <si>
    <t>единица измерения</t>
  </si>
  <si>
    <t>значение</t>
  </si>
  <si>
    <t>Субсидия бюджетам муниципальных образований на реализацию инициативных проектов</t>
  </si>
  <si>
    <t>22 5 П5 81400</t>
  </si>
  <si>
    <t>г. Оренбург</t>
  </si>
  <si>
    <t>ИБ-1</t>
  </si>
  <si>
    <t>14.02.2023</t>
  </si>
  <si>
    <t>Реализовано инициативных проектов</t>
  </si>
  <si>
    <t>Единица</t>
  </si>
  <si>
    <t>ИБ-2</t>
  </si>
  <si>
    <t>ИБ-3</t>
  </si>
  <si>
    <t>ИБ-4</t>
  </si>
  <si>
    <t>ИБ-5</t>
  </si>
  <si>
    <t>ИБ-6</t>
  </si>
  <si>
    <t>Пилюгинский сельсовет Бугурусланского района</t>
  </si>
  <si>
    <t>ИБ-7</t>
  </si>
  <si>
    <t>ИБ-8</t>
  </si>
  <si>
    <t>Димитровский сельсовет Илекского района</t>
  </si>
  <si>
    <t>ИБ-9</t>
  </si>
  <si>
    <t>ИБ-10</t>
  </si>
  <si>
    <t>ИБ-11</t>
  </si>
  <si>
    <t>ИБ-12</t>
  </si>
  <si>
    <t>ИБ-13</t>
  </si>
  <si>
    <t>ИБ-14</t>
  </si>
  <si>
    <t>Желтинский сельсовет Саракташского района</t>
  </si>
  <si>
    <t>ИБ-15</t>
  </si>
  <si>
    <t>ИБ-16</t>
  </si>
  <si>
    <t>ИБ-17</t>
  </si>
  <si>
    <t>Администрация муниципального образования Соль-Илецкий городской округ</t>
  </si>
  <si>
    <t>1МИ</t>
  </si>
  <si>
    <t>Администрация муниципального образования Абдулинский городской округ</t>
  </si>
  <si>
    <t>2МИ</t>
  </si>
  <si>
    <t>Администрация муниципального образования город Орск</t>
  </si>
  <si>
    <t>3МИ</t>
  </si>
  <si>
    <t>Администрация муниципального образования город Гай</t>
  </si>
  <si>
    <t>4МИ</t>
  </si>
  <si>
    <t>Администрация муниципального образования Сорочинский городской округ (с. Гамалеевка, с. Янтарное, с. Николаевка, с. Бурдыгино, с. Романовка, пос. Войковский)</t>
  </si>
  <si>
    <t>5МИ</t>
  </si>
  <si>
    <t>Администрация муниципального образования Сухореченский сельсовет Илекского района</t>
  </si>
  <si>
    <t>6МИ</t>
  </si>
  <si>
    <t>Администрация муниципального образования Затонновский сельсовет Илекского района</t>
  </si>
  <si>
    <t>7МИ</t>
  </si>
  <si>
    <t>Администрация муниципального образования Пролетарский сельсовет Красногвардейского района</t>
  </si>
  <si>
    <t>8МИ</t>
  </si>
  <si>
    <t>Администрация муниципального образования Новоюласенский сельсовет Красногвардейского района</t>
  </si>
  <si>
    <t>9МИ</t>
  </si>
  <si>
    <t>Администрация муниципального образования Кандауровский сельсовет Курманаевского района</t>
  </si>
  <si>
    <t>10МИ</t>
  </si>
  <si>
    <t>Администрация муниципального образования Кинельский сельсовет Матвеевского района</t>
  </si>
  <si>
    <t>11МИ</t>
  </si>
  <si>
    <t>Администрация муниципального образования Новоорский поссовет Новоорского района</t>
  </si>
  <si>
    <t>12МИ</t>
  </si>
  <si>
    <t>Администрация муниципального образования Нестеровский сельсовет Новосергиевского района</t>
  </si>
  <si>
    <t>13МИ</t>
  </si>
  <si>
    <t>Администрация муниципального образования Павло-Антоновский сельсовет Тоцкого района</t>
  </si>
  <si>
    <t>14МИ</t>
  </si>
  <si>
    <t>Администрация муниципального образования Медведский сельсовет Тоцкого района</t>
  </si>
  <si>
    <t>15МИ</t>
  </si>
  <si>
    <t>Администрация муниципального образования Константиновский сельсовет Шарлыкского района</t>
  </si>
  <si>
    <t>16МИ</t>
  </si>
  <si>
    <t>10-с</t>
  </si>
  <si>
    <t>11-с</t>
  </si>
  <si>
    <t>12-с</t>
  </si>
  <si>
    <t>13-с</t>
  </si>
  <si>
    <t>14-с</t>
  </si>
  <si>
    <t>15-с</t>
  </si>
  <si>
    <t>16-с</t>
  </si>
  <si>
    <t>17-с</t>
  </si>
  <si>
    <t>18-с</t>
  </si>
  <si>
    <t>19-с</t>
  </si>
  <si>
    <t>город Медногорск, пос. Блявтамак</t>
  </si>
  <si>
    <t>02-с</t>
  </si>
  <si>
    <t>город Новотроицк (пос. Новорудный, пос. Аккермановка, с. Хабарное, с. Пригорное)</t>
  </si>
  <si>
    <t>04-с</t>
  </si>
  <si>
    <t>07-с</t>
  </si>
  <si>
    <t>08-с</t>
  </si>
  <si>
    <t>Кувандыкский городской округ, с. Ибрагимово</t>
  </si>
  <si>
    <t>09-с</t>
  </si>
  <si>
    <t xml:space="preserve">Соль-Илецкий городской округ, (с. Тамар-Уткуль, с. Михайловка, с. Саратовка, пос. Малопрудное, с. Изобильное, пос. Маякское,  с. Перовка) </t>
  </si>
  <si>
    <t>05-с</t>
  </si>
  <si>
    <t>Сорочинский городской округ (с. Первокрасное, пос. Родинский, с. Толкаевка)</t>
  </si>
  <si>
    <t>01-с</t>
  </si>
  <si>
    <t>Ясненский городской округ (пос. Новосельский, с. Керуембай, с. Еленовка)</t>
  </si>
  <si>
    <t>06-с</t>
  </si>
  <si>
    <t>Ждановский сельсовет Александровского района</t>
  </si>
  <si>
    <t>Георгиевский сельсовет Александровского района</t>
  </si>
  <si>
    <t>Романовский сельсовет Александровского района</t>
  </si>
  <si>
    <t>Буртинский сельсовет Беляевского района (с. Цветочное, пос. Буртинский)</t>
  </si>
  <si>
    <t>Раздольный сельсовет Беляевского района</t>
  </si>
  <si>
    <t>Русскобоклинский сельсовет Бугурусланского района</t>
  </si>
  <si>
    <t>20-с</t>
  </si>
  <si>
    <t>Елатомский сельсовет Бугурусланского района</t>
  </si>
  <si>
    <t>21-с</t>
  </si>
  <si>
    <t>22-с</t>
  </si>
  <si>
    <t>23-с</t>
  </si>
  <si>
    <t>Нойкинский сельсовет Бугурусланского района</t>
  </si>
  <si>
    <t>24-с</t>
  </si>
  <si>
    <t>Аксаковский сельсовет Бугурусланского района (с. Бол. Алапаево, с. Кивацкеое)</t>
  </si>
  <si>
    <t>25-с</t>
  </si>
  <si>
    <t>26-с</t>
  </si>
  <si>
    <t>Новоалександровский сельсовет Бузулукского района</t>
  </si>
  <si>
    <t>27-с</t>
  </si>
  <si>
    <t>Новотепловский сельсовет Бузулукского района</t>
  </si>
  <si>
    <t>28-с</t>
  </si>
  <si>
    <t>Краснослободский сельсовет Бузулукского района</t>
  </si>
  <si>
    <t>29-с</t>
  </si>
  <si>
    <t>Елховский сельсовет Бузулукского района</t>
  </si>
  <si>
    <t>30-с</t>
  </si>
  <si>
    <t>31-с</t>
  </si>
  <si>
    <t>Тупиковский сельсовет Бузулукского района</t>
  </si>
  <si>
    <t>32-с</t>
  </si>
  <si>
    <t>Полевой сельсовет Домбаровского района</t>
  </si>
  <si>
    <t>33-с</t>
  </si>
  <si>
    <t>03-с</t>
  </si>
  <si>
    <t>Сладковский сельсовет Илекского района</t>
  </si>
  <si>
    <t>34-с</t>
  </si>
  <si>
    <t>Озерский сельсовет Илекского района</t>
  </si>
  <si>
    <t>35-с</t>
  </si>
  <si>
    <t>Кваркенский сельсовет Кваркенского района</t>
  </si>
  <si>
    <t>36-с</t>
  </si>
  <si>
    <t>Приморский сельсовет Кваркенского района (с. Таналык, с. Приморск)</t>
  </si>
  <si>
    <t>37-с</t>
  </si>
  <si>
    <t>Уральский сельсовет Кваркенского района (с. Уральское, с. Березовка, с. Сосновка)</t>
  </si>
  <si>
    <t>38-с</t>
  </si>
  <si>
    <t xml:space="preserve">Новооренбургский сельсовет Кваркенского района </t>
  </si>
  <si>
    <t>41-с</t>
  </si>
  <si>
    <t>Бриентский сельсовет Кваркенского района</t>
  </si>
  <si>
    <t>39-с</t>
  </si>
  <si>
    <t>Аландский сельсовет Кваркенского района (с.Адрианополь, с. Зеленодольск)</t>
  </si>
  <si>
    <t>40-с</t>
  </si>
  <si>
    <t>Коминтерновский сельсовет Кваркенского района</t>
  </si>
  <si>
    <t>42-с</t>
  </si>
  <si>
    <t>43-с</t>
  </si>
  <si>
    <t>Староникольский сельсовет Красногвардейского района</t>
  </si>
  <si>
    <t>44-с</t>
  </si>
  <si>
    <t>45-с</t>
  </si>
  <si>
    <t>Яшкинский сельсовет Красногвардейского района</t>
  </si>
  <si>
    <t>46-с</t>
  </si>
  <si>
    <t>Приреченский сельсовет Новоорского района</t>
  </si>
  <si>
    <t>47-с</t>
  </si>
  <si>
    <t xml:space="preserve">Платовский сельсовет Новосергиевского района </t>
  </si>
  <si>
    <t>48-с</t>
  </si>
  <si>
    <t>Мустаевский сельсовет Новосергиевского района</t>
  </si>
  <si>
    <t>49-с</t>
  </si>
  <si>
    <t>50-с</t>
  </si>
  <si>
    <t>Ильинский сельсовет Октябрьского района</t>
  </si>
  <si>
    <t>51-с</t>
  </si>
  <si>
    <t>Нижнегумбетовский сельсовет Октябрьского района</t>
  </si>
  <si>
    <t>52-с</t>
  </si>
  <si>
    <t>Подгородне-Покровский сельсовет Оренбургского района</t>
  </si>
  <si>
    <t>53-с</t>
  </si>
  <si>
    <t>Южноуральский сельсовет Оренбургского района</t>
  </si>
  <si>
    <t>54-с</t>
  </si>
  <si>
    <t>55-с</t>
  </si>
  <si>
    <t>Фурмановский сельсовет Первомайского района</t>
  </si>
  <si>
    <t>56-с</t>
  </si>
  <si>
    <t>Родничнодольский сельсовет Переволоцкого района</t>
  </si>
  <si>
    <t>57-с</t>
  </si>
  <si>
    <t>Преторийский сельсовет Переволоцкого района</t>
  </si>
  <si>
    <t>58-с</t>
  </si>
  <si>
    <t>Равнинный сельсовет Пономаревского района</t>
  </si>
  <si>
    <t>59-с</t>
  </si>
  <si>
    <t>Фадеевский сельсовет Пономаревского района</t>
  </si>
  <si>
    <t>60-с</t>
  </si>
  <si>
    <t>Ключевский сельсовет Пономаревского района</t>
  </si>
  <si>
    <t>61-с</t>
  </si>
  <si>
    <t>62-с</t>
  </si>
  <si>
    <t>Никольский сельсовет Сакмарского района</t>
  </si>
  <si>
    <t>63-с</t>
  </si>
  <si>
    <t>Верхнечебеньковский сельсовет Сакмарского района</t>
  </si>
  <si>
    <t>64-с</t>
  </si>
  <si>
    <t>65-с</t>
  </si>
  <si>
    <t>Воздвиженский сельсовет Саракташского района</t>
  </si>
  <si>
    <t>66-с</t>
  </si>
  <si>
    <t>67-с</t>
  </si>
  <si>
    <t>68-с</t>
  </si>
  <si>
    <t>Тобольский сельсовет Светлинского района</t>
  </si>
  <si>
    <t>69-с</t>
  </si>
  <si>
    <t>Северный сельсовет Северного района</t>
  </si>
  <si>
    <t>70-с</t>
  </si>
  <si>
    <t>71-с</t>
  </si>
  <si>
    <t>72-с</t>
  </si>
  <si>
    <t>Алексеевский сельсовет Ташлинского района</t>
  </si>
  <si>
    <t>73-с</t>
  </si>
  <si>
    <t>74-с</t>
  </si>
  <si>
    <t>75-с</t>
  </si>
  <si>
    <t>Богдановский сельсовет Тоцкого района</t>
  </si>
  <si>
    <t>76-с</t>
  </si>
  <si>
    <t>77-с</t>
  </si>
  <si>
    <t>Благовещенский сельсовет Тюльганского района</t>
  </si>
  <si>
    <t>78-с</t>
  </si>
  <si>
    <t>Сарманайский сельсовет Шарлыкского района</t>
  </si>
  <si>
    <t>79-с</t>
  </si>
  <si>
    <t>Шарлыкский сельсовет Шарлыкского района</t>
  </si>
  <si>
    <t>80-с</t>
  </si>
  <si>
    <t>Зерклинский сельсовет Шарлыкского района</t>
  </si>
  <si>
    <t>81-с</t>
  </si>
  <si>
    <t>Абдулинский городской округ (с. Артемьевка, пос. Лесной, с. Новый Тирис, с. Большой Сурмет, с. Нижний Курмей, с. Старые Шалты)</t>
  </si>
  <si>
    <t>4-УДХ</t>
  </si>
  <si>
    <t>г. Бугуруслан пос. Озеровка</t>
  </si>
  <si>
    <t>2-УДХ</t>
  </si>
  <si>
    <t>Соль-Илецкий городской округ с. Дружба</t>
  </si>
  <si>
    <t>1-УДХ</t>
  </si>
  <si>
    <t>Ясненский городской округ пос. Веселовский</t>
  </si>
  <si>
    <t>3-УДХ</t>
  </si>
  <si>
    <t>Совхозный сельсовет Адамовского района</t>
  </si>
  <si>
    <t>5-УДХ</t>
  </si>
  <si>
    <t>Заилечный сельсовет Акбулакского района</t>
  </si>
  <si>
    <t>6-УДХ</t>
  </si>
  <si>
    <t>Сагарчинский сельсовет Акбулакского района</t>
  </si>
  <si>
    <t>7-УДХ</t>
  </si>
  <si>
    <t>Добринский сельсовет Александровского района</t>
  </si>
  <si>
    <t>8-УДХ</t>
  </si>
  <si>
    <t>Тукаевский сельсовет Александровского района</t>
  </si>
  <si>
    <t>9-УДХ</t>
  </si>
  <si>
    <t>10-УДХ</t>
  </si>
  <si>
    <t>Аксютинский сельсовет Асекеевского района</t>
  </si>
  <si>
    <t>11-УДХ</t>
  </si>
  <si>
    <t>Троицкий сельсовет Асекеевского района</t>
  </si>
  <si>
    <t>12-УДХ</t>
  </si>
  <si>
    <t>Благодаровский сельсовет Бугурусланского района</t>
  </si>
  <si>
    <t>13-УДХ</t>
  </si>
  <si>
    <t>14-УДХ</t>
  </si>
  <si>
    <t>Сухореченский сельсовет Бузулукского района</t>
  </si>
  <si>
    <t>15-УДХ</t>
  </si>
  <si>
    <t>Подколкинский сельсовет Бузулукского района</t>
  </si>
  <si>
    <t>16-УДХ</t>
  </si>
  <si>
    <t>Колтубановский поссовет Бузулукского района</t>
  </si>
  <si>
    <t>17-УДХ</t>
  </si>
  <si>
    <t>Палимовский сельсовет Бузулукского района</t>
  </si>
  <si>
    <t>18-УДХ</t>
  </si>
  <si>
    <t>Колтубанский сельсовет Бузулукского района</t>
  </si>
  <si>
    <t>19-УДХ</t>
  </si>
  <si>
    <t>Лисьеполянский сельсовет Бузулукского района</t>
  </si>
  <si>
    <t>20-УДХ</t>
  </si>
  <si>
    <t>Русскоигнашкинский сельсовет Грачевского района</t>
  </si>
  <si>
    <t>21-УДХ</t>
  </si>
  <si>
    <t>22-УДХ</t>
  </si>
  <si>
    <t>Кировский сельсовет Кваркенского района</t>
  </si>
  <si>
    <t>23-УДХ</t>
  </si>
  <si>
    <t>Токский сельсовет Красногвардейского района</t>
  </si>
  <si>
    <t>24-УДХ</t>
  </si>
  <si>
    <t>Михайловский сельсовет Курманаевского района</t>
  </si>
  <si>
    <t>25-УДХ</t>
  </si>
  <si>
    <t>Курманаевский сельсовет Курманаевского района</t>
  </si>
  <si>
    <t>26-УДХ</t>
  </si>
  <si>
    <t>Ефимовский сельсовет Курманаевского района</t>
  </si>
  <si>
    <t>27-УДХ</t>
  </si>
  <si>
    <t>Андреевский сельсовет Курманаевского района</t>
  </si>
  <si>
    <t>28-УДХ</t>
  </si>
  <si>
    <t>Матвеевский сельсовет Матвеевского района</t>
  </si>
  <si>
    <t>29-УДХ</t>
  </si>
  <si>
    <t>Васильевский сельсовет Октябрьского района</t>
  </si>
  <si>
    <t>30-УДХ</t>
  </si>
  <si>
    <t>Булановский сельсовет Октябрьского района</t>
  </si>
  <si>
    <t>31-УДХ</t>
  </si>
  <si>
    <t>Весенний сельсовет Оренбургского района</t>
  </si>
  <si>
    <t>32-УДХ</t>
  </si>
  <si>
    <t>Нижнепавловский сельсовет Оренбургского района</t>
  </si>
  <si>
    <t>33-УДХ</t>
  </si>
  <si>
    <t>Соловьевский сельсовет Оренбургского района</t>
  </si>
  <si>
    <t>34-УДХ</t>
  </si>
  <si>
    <t>Ленинский сельсовет Оренбургского района</t>
  </si>
  <si>
    <t>35-УДХ</t>
  </si>
  <si>
    <t>Первомайский сельсовет Первомайского района</t>
  </si>
  <si>
    <t>36-УДХ</t>
  </si>
  <si>
    <t>Уральский сельсовет Первомайского района</t>
  </si>
  <si>
    <t>37-УДХ</t>
  </si>
  <si>
    <t>Володарский сельсовет Первомайского района</t>
  </si>
  <si>
    <t>38-УДХ</t>
  </si>
  <si>
    <t>Зубочистенский сельсовет Переволоцкого района</t>
  </si>
  <si>
    <t>39-УДХ</t>
  </si>
  <si>
    <t>Татищевский сельсовет Переволоцкого района</t>
  </si>
  <si>
    <t>40-УДХ</t>
  </si>
  <si>
    <t>Чесноковский сельсовет Переволоцкого района</t>
  </si>
  <si>
    <t>41-УДХ</t>
  </si>
  <si>
    <t>Зубочистенский Второй сельсовет Переволоцкого района</t>
  </si>
  <si>
    <t>42-УДХ</t>
  </si>
  <si>
    <t>Переволоцкий поссовет Переволоцкого района</t>
  </si>
  <si>
    <t>43-УДХ</t>
  </si>
  <si>
    <t>Дюсьметьевский сельсовет Пономаревского района</t>
  </si>
  <si>
    <t>44-УДХ</t>
  </si>
  <si>
    <t>Софиевский сельсовет Пономаревского района</t>
  </si>
  <si>
    <t>45-УДХ</t>
  </si>
  <si>
    <t>46-УДХ</t>
  </si>
  <si>
    <t>Светлый сельсовет Сакмарского района</t>
  </si>
  <si>
    <t>47-УДХ</t>
  </si>
  <si>
    <t>48-УДХ</t>
  </si>
  <si>
    <t>Черноотрожский сельсовет Саракташского района (с. Студенцы, с. Черный Отрог)</t>
  </si>
  <si>
    <t>49-УДХ</t>
  </si>
  <si>
    <t>50-УДХ</t>
  </si>
  <si>
    <t>Карагузинский сельсовет Саракташского района</t>
  </si>
  <si>
    <t>51-УДХ</t>
  </si>
  <si>
    <t>Кирсановский сельсовет Тоцкого района</t>
  </si>
  <si>
    <t>52-УДХ</t>
  </si>
  <si>
    <t>53-УДХ</t>
  </si>
  <si>
    <t>Репьевский сельсовет Тюльганского района</t>
  </si>
  <si>
    <t>54-УДХ</t>
  </si>
  <si>
    <t>Путятинский сельсовет Шарлыкского района (с. Путятино, с. Изяк-Никитино)</t>
  </si>
  <si>
    <t>55-УДХ</t>
  </si>
  <si>
    <t>Илькульганский сельсовет Шарлыкского района</t>
  </si>
  <si>
    <t>56-УДХ</t>
  </si>
  <si>
    <t>Дубровский сельсовет Шарлыкского района</t>
  </si>
  <si>
    <t>57-УДХ</t>
  </si>
  <si>
    <t>Ратчинский сельсовет Шарлыкского района</t>
  </si>
  <si>
    <t>58-УДХ</t>
  </si>
  <si>
    <t>Титовский сельсовет Шарлыкского района</t>
  </si>
  <si>
    <t>59-УДХ</t>
  </si>
  <si>
    <t>Новоархангельский сельсовет Шарлыкского района</t>
  </si>
  <si>
    <t>60-УДХ</t>
  </si>
  <si>
    <t>Парадеевский сельсовет Шарлыкского района</t>
  </si>
  <si>
    <t>61-УДХ</t>
  </si>
  <si>
    <t>Богородский сельсовет Шарлыкского района</t>
  </si>
  <si>
    <t>62-УДХ</t>
  </si>
  <si>
    <t>Абдулинский городской округ                       (с. Зерикла, пос. Искра)</t>
  </si>
  <si>
    <t>32-ИБ</t>
  </si>
  <si>
    <t>Сорочинский городской округ                    (с. Михайловка)</t>
  </si>
  <si>
    <t>8-ИБ</t>
  </si>
  <si>
    <t>Бугурусланский район (с. Поникла)</t>
  </si>
  <si>
    <t>25-ИБ</t>
  </si>
  <si>
    <t>Бузулукский район, Троицкий сельсовет, (с. Троицкое)</t>
  </si>
  <si>
    <t>20-ИБ</t>
  </si>
  <si>
    <t>Грачевский район, Петрохерсонецкий сельсовет                       (с. Ягодное)</t>
  </si>
  <si>
    <t>17-ИБ</t>
  </si>
  <si>
    <t>Красногвардейский район, Залесовский сельсовет (с. Залесово)</t>
  </si>
  <si>
    <t>26-ИБ</t>
  </si>
  <si>
    <t>Матвеевский район, Кузькинский сельсовет (с. Кузькино)</t>
  </si>
  <si>
    <t>14-ИБ</t>
  </si>
  <si>
    <t>Новосергиевский район, кулагинский сельсовет  (с. Кулагино)</t>
  </si>
  <si>
    <t>6-ИБ</t>
  </si>
  <si>
    <t>Октябрьский район, Марьевский сельсовет (с. Биккулово)</t>
  </si>
  <si>
    <t>11-ИБ</t>
  </si>
  <si>
    <t>Октябрьский район, Российский сельсовет (пос. Российский)</t>
  </si>
  <si>
    <t>9-ИБ</t>
  </si>
  <si>
    <t>Оренбургский район, Зауральный сельсовет (пос. Зауральный)</t>
  </si>
  <si>
    <t>7-ИБ</t>
  </si>
  <si>
    <t>Оренбургский район, Каменноозерный сельсовет, с. Каменноозерное)</t>
  </si>
  <si>
    <t>12-ИБ</t>
  </si>
  <si>
    <t>Первомайский район, Володарский сельсовет (пос. Пономарево)</t>
  </si>
  <si>
    <t>27-ИБ</t>
  </si>
  <si>
    <t>Первомайский район, Уральский сельсовет (пос.Уральский)</t>
  </si>
  <si>
    <t>28-ИБ</t>
  </si>
  <si>
    <t>Переволоцкий район, Кубанский сельсовет (с. Кубанка)</t>
  </si>
  <si>
    <t>13-ИБ</t>
  </si>
  <si>
    <t>Переволоцкий район, Адамовский сельсвет (с. Адамовка)</t>
  </si>
  <si>
    <t>30-ИБ</t>
  </si>
  <si>
    <t>Переволоцкий район, Мамалаевский сельсвет (с. Мамалаевка)</t>
  </si>
  <si>
    <t>31-ИБ</t>
  </si>
  <si>
    <t>Сакмарский район, Марьевский сельсовет (с. Марьевка)</t>
  </si>
  <si>
    <t>10-ИБ</t>
  </si>
  <si>
    <t>Светлинский район, Степной сельсовет (пос. Степной)</t>
  </si>
  <si>
    <t>21-ИБ</t>
  </si>
  <si>
    <t>Ташлинский район, с. Ташла</t>
  </si>
  <si>
    <t>3-ИБ</t>
  </si>
  <si>
    <t>Тоцкий район, Моолодежный сельсовет (пос. Молодежный)</t>
  </si>
  <si>
    <t>18-ИБ</t>
  </si>
  <si>
    <t>Тюльганский район, Екатеринославский сельсовет (с. Екатеринославка)</t>
  </si>
  <si>
    <t>2-ИБ</t>
  </si>
  <si>
    <t>Тюльганский район, Разномойкинский сельсовет (с. Разномойка)</t>
  </si>
  <si>
    <t>1-ИБ</t>
  </si>
  <si>
    <t>Тюльганский район, Ключевский сельсовет (с. Ключи)</t>
  </si>
  <si>
    <t>4-ИБ</t>
  </si>
  <si>
    <t>Тюльганский район, Благодарновский сельсвет (с. Благодарное)</t>
  </si>
  <si>
    <t>5-ИБ</t>
  </si>
  <si>
    <t>Тюльганский район, Тугустемирский сельсовет (с. Тугустемир)</t>
  </si>
  <si>
    <t>19-ИБ</t>
  </si>
  <si>
    <t>Тюльганский район, Ташлинский сельсовет (с. Ташла)</t>
  </si>
  <si>
    <t>22-ИБ</t>
  </si>
  <si>
    <t>Тюльганский район, Троицкий сельсовет (с. Троицкое)</t>
  </si>
  <si>
    <t>29-ИБ</t>
  </si>
  <si>
    <t>Шарлыкский район, Путятинский сельсовет (с. Зобово)</t>
  </si>
  <si>
    <t>15-ИБ</t>
  </si>
  <si>
    <t>Шарлыкский район, Сарманайский сельсовет (с. Малослободка)</t>
  </si>
  <si>
    <t>16-ИБ</t>
  </si>
  <si>
    <t>Шарлыкский район, Новомусинский сельсовет (пос. Урняк)</t>
  </si>
  <si>
    <t>23-ИБ</t>
  </si>
  <si>
    <t>Шарлыкский район, Преображенский сельсовет (с. Преображенка)</t>
  </si>
  <si>
    <t>24-ИБ</t>
  </si>
  <si>
    <t>09.02.2023
31.03.2023
26.04.2023
19.05.2023
25.05.2023
02.06.2023</t>
  </si>
  <si>
    <t>Вовлечение жителей муниципальных образований Оренбургской области в процесс выбора и реализации инициативных проектов</t>
  </si>
  <si>
    <t>В соответствии с положениями Федерального стандарта внутреннего государственного (муниципального) финансового контроля «Правила составления отчетности о результатах контрольной деятельности», утвержденного постановлением Правительства РФ от 16 сентября 2020 года № 1478, отчет о результатах контрольной деятельности представляется Губернатору Оренбургской области не позднее 1 марта года, следующего за отчетным</t>
  </si>
  <si>
    <t>Министерство сельского хозяйства, торговли, пищевой и перерабатывающей промышленности Оренбургской области</t>
  </si>
  <si>
    <t>842</t>
  </si>
  <si>
    <t xml:space="preserve">Задача: обеспечение бюджетного процесса в Оренбургской области
</t>
  </si>
  <si>
    <t xml:space="preserve">Задача: создание условий для повышения финансовой самостоятельности бюджетов муниципальных образований Оренбургской области и поддержка мер по обеспечению сбалансированности местных бюджетов.
</t>
  </si>
  <si>
    <t>Задача: соблюдение ограничений по объему государственного долга Оренбургской области и расходам на его обслуживание, установленных законодательством Российской Федерации и Оренбургской области, соблюдение сроков исполнения долговых обязательств, минимизация стоимости заимствований</t>
  </si>
  <si>
    <t>Задача: повышение эффективности бюджетных расходов на основе дальнейшего совершенствования бюджетных правоотношений и механизмов использования бюджетных средств</t>
  </si>
  <si>
    <t>Задача: организация и осуществление контроля за соблюдением бюджетного законодательства, иных нормативных правовых актов, регулирующих бюджетные правоотношения, и в сфере закупок для обеспечения нужд Оренбургской области</t>
  </si>
  <si>
    <t>Задача: содействие формированию разумного финансового поведения населения области, его ответственного участия на рынках финансовых услуг</t>
  </si>
  <si>
    <t>Задача: вовлечение граждан в процедуры обсуждения и принятия бюджетных решений при определении приоритетных направлений расходования бюджетных средств</t>
  </si>
  <si>
    <t>привлекаемых средств на реализацию государственной программы за 2023 год</t>
  </si>
  <si>
    <t>за 2023 год</t>
  </si>
  <si>
    <t>место</t>
  </si>
  <si>
    <t>19.01.2023
17.02.2023
13.03.2023
19.04.2023
10.05.2023
19.06.2023
10.07.2023
18.08.2023
19.09.2023
19.10.2023
07.11.2023
14.12.2023</t>
  </si>
  <si>
    <t>20.01.2023
20.02.2023
13.03.2023
19.04.2023
10.05.2023
19.06.2023
10.07.2023
11.08.2023
07.09.2023
19.10.2023
09.11.2023
12.12.2023</t>
  </si>
  <si>
    <t>26.04.2023
25.10.2023</t>
  </si>
  <si>
    <t>Постановление Правительства Оренбургской области от 24.10.2023 № 1063-пп «Об одобрении основных направлений бюджетной и налоговой политики Оренбургской области и основных направлений государственной долговой политики Оренбургской области на 2024 год и на плановый период 2025 и 2026 годов»</t>
  </si>
  <si>
    <t>За отчетный период на сайте министерства финансов Оренбургской области в информационно-телекоммуникационной сети «Интернет» размещено 2 пресс-релиза о кредитном рейтинге Оренбургской области.</t>
  </si>
  <si>
    <t>06.02.2023
03.03.2023
16.03.2023
22.03.2023
28.03.2023-14.04.2023
21.04.2023
09.06.2023
28.09.2023
29.09.2023
07.11.2023-30.11.2023
25.12.2023</t>
  </si>
  <si>
    <t>https://mf.orb.ru/presscenter/news/80215/
https://mf.orb.ru/presscenter/news/80220/
https://mf.orb.ru/presscenter/news/85118/
https://mf.orb.ru/presscenter/news/85122/
https://mf.orb.ru/presscenter/news/87375/
https://mf.orb.ru/presscenter/news/88461/
https://mf.orb.ru/presscenter/news/89899/
https://mf.orb.ru/presscenter/news/90094/
https://mf.orb.ru/presscenter/news/90467/
https://mf.orb.ru/presscenter/news/90816/
https://mf.orb.ru/presscenter/news/90952/
https://mf.orb.ru/presscenter/news/91227/
https://mf.orb.ru/presscenter/news/91744/
https://mf.orb.ru/presscenter/news/92023/
https://mf.orb.ru/presscenter/news/92512/
https://mf.orb.ru/presscenter/news/92820/
https://mf.orb.ru/presscenter/news/93564/
https://mf.orb.ru/presscenter/news/95047/
https://mf.orb.ru/presscenter/news/104653/
https://mf.orb.ru/presscenter/news/124091/
https://mf.orb.ru/presscenter/news/124287/
https://mf.orb.ru/presscenter/news/132957/
https://mf.orb.ru/presscenter/news/134219/
https://mf.orb.ru/presscenter/news/134949/
https://mf.orb.ru/presscenter/news/143122/</t>
  </si>
  <si>
    <t>Министерство социального развития Оренбургской области</t>
  </si>
  <si>
    <t>817</t>
  </si>
  <si>
    <t>2240453990</t>
  </si>
  <si>
    <t>Министерство природных ресурсов, экологии и имущественных отношений Оренбургской области</t>
  </si>
  <si>
    <t>Наличие не использованных по состоянию на 1 января отчетного года остатков субсидий на счетах местных бюджетов (процентов от годового объема субсидий)</t>
  </si>
  <si>
    <t>Соблюдение срока распределения субсидий между муниципальными образованиями Оренбургской области, установленного правилами формирования, предоставления и распределения субсидий из областного бюджета местным бюджетам</t>
  </si>
  <si>
    <t>Уровень достижения главным распорядителем средств областного бюджета значений результатов использования субсидий, установленных государственной программой</t>
  </si>
  <si>
    <t>Наличие оснований для возврата средств субсидий в областной бюджет в связи с нарушением условий предоставления субсидий, установленных правилами формирования, предоставления и распределения субсидий из областного бюджета бюджетам муниципальных образований Оренбургской области</t>
  </si>
  <si>
    <t>Наличие не использованных по состоянию на 1 января года, следующего за отчетным годом, остатков субсидий на счетах бюджетов муниципальных образований Оренбургской области (процентов от годового объема субсидий)</t>
  </si>
  <si>
    <t>Соблюдение срока заключения соглашений о предоставлении субсидий, установленного правилами формирования, предоставления и распределения субсидий из областного бюджета бюджетам муниципальных образований Оренбургской области</t>
  </si>
  <si>
    <t>Заключение соглашений о предоставлении субсидий по типовой форме, утвержденной министерством финансов Оренбургской области (для субсидий источником формирования которых являются исключительно средства областного бюджета, в остальных случаях присваивается максимальное значение)</t>
  </si>
  <si>
    <t>по типовой форме</t>
  </si>
  <si>
    <t>без учета типовой формы</t>
  </si>
  <si>
    <t>Полнота мер, принятых органом исполнительной власти Оренбургской области, предоставившим субсидии, для обеспечения возврата муниципальными образованиями Оренбургской области средств в связи с нарушением условий соглашений о предоставлении субсидий (в случае наличия соответствующих фактов)</t>
  </si>
  <si>
    <t>приняты все меры, установленные нормативными правовыми актами Оренбургской области, или принятие мер не требуется</t>
  </si>
  <si>
    <t>меры не приняты или приняты частично</t>
  </si>
  <si>
    <t>Степень реализации структурного элемента государственной программы</t>
  </si>
  <si>
    <t>11.</t>
  </si>
  <si>
    <t>Эффективность государственной программы Оренбургской области в части оценки налоговых расходов</t>
  </si>
  <si>
    <t>эффективны (100 процентов)</t>
  </si>
  <si>
    <t>неэффективны (менее 100 процентов)</t>
  </si>
  <si>
    <t>Степень достижения цели (целей) и значений показателей государственной программы</t>
  </si>
  <si>
    <t>Повышение финансовой грамотности населения Оренбургской области</t>
  </si>
  <si>
    <t>АДМИНИСТРАЦИЯ ГОРОДА ОРЕНБУРГА</t>
  </si>
  <si>
    <t>АДМИНИСТРАЦИЯ ГАЙСКОГО ГОРОДСКОГО ОКРУГА ОРЕНБУРГСКОЙ ОБЛАСТИ</t>
  </si>
  <si>
    <t>АДМИНИСТРАЦИЯ МУНИЦИПАЛЬНОГО ОБРАЗОВАНИЯ СОЛЬ-ИЛЕЦКИЙ ГОРОДСКОЙ ОКРУГ ОРЕНБУРГСКОЙ ОБЛАСТИ</t>
  </si>
  <si>
    <t>АДМИНИСТРАЦИЯ МУНИЦИПАЛЬНОГО ОБРАЗОВАНИЯ ЯСНЕНСКИЙ ГОРОДСКОЙ ОКРУГ ОРЕНБУРГСКОЙ ОБЛАСТИ</t>
  </si>
  <si>
    <t>АДМИНИСТРАЦИЯ МУНИЦИПАЛЬНОГО ОБРАЗОВАНИЯ ДОНСКОЙ СЕЛЬСОВЕТ БЕЛЯЕВСКОГО РАЙОНА ОРЕНБУРГСКОЙ ОБЛАСТИ</t>
  </si>
  <si>
    <t>АДМИНИСТРАЦИЯ КОРОВИНСКОГО СЕЛЬСОВЕТА БУГУРУСЛАНСКОГО РАЙОНА ОРЕНБУРГСКОЙ ОБЛАСТИ</t>
  </si>
  <si>
    <t>АДМИНИСТРАЦИЯ ПИЛЮГИНСКОГО СЕЛЬСОВЕТА БУГУРУСЛАНСКОГО РАЙОНА ОРЕНБУРГСКОЙ ОБЛАСТИ</t>
  </si>
  <si>
    <t>АДМИНИСТРАЦИЯ МУНИЦИПАЛЬНОГО ОБРАЗОВАНИЯ ДОМБАРОВСКИЙ ПОССОВЕТ ДОМБАРОВСКОГО РАЙОНА ОРЕНБУРГСКОЙ ОБЛАСТИ</t>
  </si>
  <si>
    <t>АДМИНИСТРАЦИЯ МУНИЦИПАЛЬНОГО ОБРАЗОВАНИЯ ДИМИТРОВСКИЙ СЕЛЬСОВЕТ ИЛЕКСКОГО РАЙОНА ОРЕНБУРГСКОЙ ОБЛАСТИ</t>
  </si>
  <si>
    <t>АДМИНИСТРАЦИЯ МУНИЦИПАЛЬНОГО ОБРАЗОВАНИЯ ИЛЕКСКИЙ СЕЛЬСОВЕТ ИЛЕКСКОГО РАЙОНА ОРЕНБУРГСКОЙ ОБЛАСТИ</t>
  </si>
  <si>
    <t>АДМИНИСТРАЦИЯ МУНИЦИПАЛЬНОГО ОБРАЗОВАНИЯ КРАСНОЯРСКИЙ ПОССОВЕТ</t>
  </si>
  <si>
    <t>АДМИНИСТРАЦИЯ МУНИЦИПАЛЬНОГО ОБРАЗОВАНИЯ ПОДОЛЬСКИЙ СЕЛЬСОВЕТ КРАСНОГВАРДЕЙСКОГО РАЙОНА ОРЕНБУРГСКОЙ ОБЛАСТИ</t>
  </si>
  <si>
    <t>АДМИНИСТРАЦИЯ МУНИЦИПАЛЬНОГО ОБРАЗОВАНИЯ КУТУШИНСКИЙ СЕЛЬСОВЕТ КУРМАНАЕВСКОГО РАЙОНА ОРЕНБУРГСКОЙ ОБЛАСТИ</t>
  </si>
  <si>
    <t>АДМИНИСТРАЦИЯ МУНИЦИПАЛЬНОГО ОБРАЗОВАНИЯ ИМАНГУЛОВСКИЙ СЕЛЬСОВЕТ ОКТЯБРЬСКОГО РАЙОНА ОРЕНБУРГСКОЙ ОБЛАСТИ</t>
  </si>
  <si>
    <t>АДМИНИСТРАЦИЯ МУНИЦИПАЛЬНОГО ОБРАЗОВАНИЯ ЖЕЛТИНСКИЙ СЕЛЬСОВЕТ САРАКТАШСКОГО РАЙОНА ОРЕНБУРГСКОЙ ОБЛАСТИ</t>
  </si>
  <si>
    <t>АДМИНИСТРАЦИЯ МУНИЦИПАЛЬНОГО ОБРАЗОВАНИЯ СУВОРОВСКИЙ СЕЛЬСОВЕТ ТОЦКОГО РАЙОНА ОРЕНБУРГСКОЙ ОБЛАСТИ</t>
  </si>
  <si>
    <t>АДМИНИСТРАЦИЯ ИВАНОВСКОГО СЕЛЬСОВЕТА ТЮЛЬГАНСКОГО РАЙОНА ОРЕНБУРГСКОЙ ОБЛАСТИ</t>
  </si>
  <si>
    <t>АДМИНИСТРАЦИЯ МУНИЦИПАЛЬНОГО ОБРАЗОВАНИЯ СПАССКИЙ СЕЛЬСОВЕТ САРАКТАШСКОГО РАЙОНА ОРЕНБУРГСКОЙ ОБЛАСТИ</t>
  </si>
  <si>
    <t>ИБ-18</t>
  </si>
  <si>
    <t>20.10.2023</t>
  </si>
  <si>
    <t>г. Медногорск</t>
  </si>
  <si>
    <t>Майский сельсовет</t>
  </si>
  <si>
    <t>Федоровский сельсовет</t>
  </si>
  <si>
    <t>Беляевский сельсовет</t>
  </si>
  <si>
    <t>Березовский сельсовет</t>
  </si>
  <si>
    <t>Проскуринский сельсовет</t>
  </si>
  <si>
    <t>Подстепкинский сельсовет</t>
  </si>
  <si>
    <t>834-201-2023-00003</t>
  </si>
  <si>
    <t>Рассыпнянский сельсовет</t>
  </si>
  <si>
    <t>834-201-2023-00004</t>
  </si>
  <si>
    <t>Экспериментальный сельсовет</t>
  </si>
  <si>
    <t>Черноотрожский сельсовет</t>
  </si>
  <si>
    <t>Тоцкий сельсовет</t>
  </si>
  <si>
    <t>город Орск, пос. Мирный</t>
  </si>
  <si>
    <t>Гайский городской округ, с. Колпакское, с. Камейкино</t>
  </si>
  <si>
    <t>Качество работ и строительные материалы не соответствуют условиям контракта</t>
  </si>
  <si>
    <t>Абдулинский городской округ (с.Камыш Садак)</t>
  </si>
  <si>
    <t>851-201-2023-00046</t>
  </si>
  <si>
    <t>город Оренбург (Пруды)</t>
  </si>
  <si>
    <t>851-201-2023-00045</t>
  </si>
  <si>
    <t>Невыполнение подрядчиком работ в установленный срок</t>
  </si>
  <si>
    <t>Студеновский сельсовет Илекского района</t>
  </si>
  <si>
    <t>851-201-2023-00049</t>
  </si>
  <si>
    <t>851-201-2023-00048</t>
  </si>
  <si>
    <t>Пушкинский сельсовет Красногвардейского района</t>
  </si>
  <si>
    <t>851-201-2023-00050</t>
  </si>
  <si>
    <t>Каракудукский сельсовет Акбулакского района</t>
  </si>
  <si>
    <t>851-201-2023-00047</t>
  </si>
  <si>
    <t>Кутушевский сельсовет Новосергиевского района</t>
  </si>
  <si>
    <t>851-201-2023-00051</t>
  </si>
  <si>
    <t>Советский сельсовет Первомайского района</t>
  </si>
  <si>
    <t>851-201-2023-00052</t>
  </si>
  <si>
    <t xml:space="preserve">Федоровский Первый сельсовет Саракташского района </t>
  </si>
  <si>
    <t>851-201-2023-00061</t>
  </si>
  <si>
    <t>Болдыревский сельсовет Ташлинского района</t>
  </si>
  <si>
    <t>851-201-2023-00064</t>
  </si>
  <si>
    <t>Бородинский сельсовет Ташлинского района</t>
  </si>
  <si>
    <t>851-201-2023-00063</t>
  </si>
  <si>
    <t>Степановский сельсовет Ташлинского района</t>
  </si>
  <si>
    <t>851-201-2023-00062</t>
  </si>
  <si>
    <t>Новосокулакский сельсовет
Саракташского района</t>
  </si>
  <si>
    <t>302-УДХ</t>
  </si>
  <si>
    <t>Невыполнение подрядчиком работ в полном объеме</t>
  </si>
  <si>
    <t>Кувандыкский городской округ, с. Большое Чураево</t>
  </si>
  <si>
    <t>306-УДХ</t>
  </si>
  <si>
    <t>Подлесный сельсовет</t>
  </si>
  <si>
    <t>301-УДХ</t>
  </si>
  <si>
    <t>Саиновский сельсовет</t>
  </si>
  <si>
    <t>303-УДХ</t>
  </si>
  <si>
    <t>Злобинский сельсовет</t>
  </si>
  <si>
    <t>304-УДХ</t>
  </si>
  <si>
    <t>Казанский сельсовет</t>
  </si>
  <si>
    <t>305-УДХ</t>
  </si>
  <si>
    <t>Кувандыкский городской округ (п. Новосаринский)</t>
  </si>
  <si>
    <t>35-ИБ</t>
  </si>
  <si>
    <t>Новосергиевский район, Кувайский сельсовет  (с. Кувай)</t>
  </si>
  <si>
    <t>33-ИБ</t>
  </si>
  <si>
    <t>Ташлинский район, Яснополянский сельсовет (п. Ясная Поляна)</t>
  </si>
  <si>
    <t>34-ИБ</t>
  </si>
  <si>
    <t>х</t>
  </si>
  <si>
    <t>Государственная программа «Управление государственными финансами и государственным долгом Оренбургской области»</t>
  </si>
  <si>
    <t>Отчет о достижении значений показателей государственной программы, результатов структурных элементов государственной программы «Управление государственными финансами и государственным долгом Оренбургской области» за 2023 год</t>
  </si>
  <si>
    <t>Приложение № 5</t>
  </si>
  <si>
    <t>Результат оценки эффективности реализации мероприятий государственных программ Оренбургской области по предоставлению субсидий бюджетам муниципальных образований Оренбургской области из областного бюджета государственной программы «Управление государственными финансами и государственным долгом Оренбургской области» за 2023 год</t>
  </si>
  <si>
    <t>Результат оценки эффективности бюджетных расходов на реализацию государственных программ Оренбургской области по результатам их исполнения государственной программы «Управление государственными финансами и государственным долгом Оренбургской области» за 2023 год</t>
  </si>
  <si>
    <t>Полнота использования поступивших из федерального бюджета целевых межбюджетных трансфертов, учитываемых в государственной программе (рассчитывается как отношение абсолютного отклонения кассовых расходов за счет межбюджетных трансфертов из федерального бюджета, имеющих целевое назначение, от утвержденных в сводной бюджетной росписи по состоянию на конец отчетного года к расходам за счет целевых межбюджетных трансфертов из федерального бюджета, утвержденным сводной бюджетной росписью по состоянию на конец отчетного года, выраженное в процентах) (при отсутствии в государственной программе мероприятий, реализуемых за счет поступающих из федерального бюджета целевых межбюджетных трансфертов, присваивается максимальный балл)</t>
  </si>
  <si>
    <t>уровень</t>
  </si>
  <si>
    <t>I</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</si>
</sst>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00"/>
    <numFmt numFmtId="167" formatCode="#,##0.0000"/>
    <numFmt numFmtId="168" formatCode="0.000"/>
    <numFmt numFmtId="169" formatCode="_-* #,##0.00_р_._-;\-* #,##0.00_р_._-;_-* &quot;-&quot;??_р_._-;_-@_-"/>
  </numFmts>
  <fonts count="35" x14ac:knownFonts="1">
    <font>
      <sz val="11"/>
      <color theme="1"/>
      <name val="Calibri"/>
      <family val="2"/>
      <charset val="204"/>
      <scheme val="minor"/>
    </font>
    <font>
      <sz val="12"/>
      <color theme="1"/>
      <name val="Times New Roman"/>
      <family val="1"/>
      <charset val="204"/>
    </font>
    <font>
      <sz val="12"/>
      <name val="Times New Roman"/>
      <family val="1"/>
      <charset val="204"/>
    </font>
    <font>
      <sz val="10"/>
      <name val="Arial"/>
      <family val="2"/>
      <charset val="204"/>
    </font>
    <font>
      <sz val="10"/>
      <color theme="1"/>
      <name val="Times New Roman"/>
      <family val="1"/>
      <charset val="204"/>
    </font>
    <font>
      <sz val="10"/>
      <color rgb="FF26282F"/>
      <name val="Times New Roman"/>
      <family val="1"/>
      <charset val="204"/>
    </font>
    <font>
      <sz val="10"/>
      <name val="Arial Cyr"/>
      <charset val="204"/>
    </font>
    <font>
      <b/>
      <sz val="12"/>
      <name val="Times New Roman"/>
      <family val="1"/>
      <charset val="204"/>
    </font>
    <font>
      <sz val="8"/>
      <name val="Calibri"/>
      <family val="2"/>
      <charset val="204"/>
      <scheme val="minor"/>
    </font>
    <font>
      <sz val="11"/>
      <name val="Calibri"/>
      <family val="2"/>
      <charset val="204"/>
      <scheme val="minor"/>
    </font>
    <font>
      <sz val="13"/>
      <name val="Times New Roman"/>
      <family val="1"/>
      <charset val="204"/>
    </font>
    <font>
      <sz val="11"/>
      <color theme="1"/>
      <name val="Times New Roman"/>
      <family val="1"/>
      <charset val="204"/>
    </font>
    <font>
      <sz val="10"/>
      <name val="Arial"/>
      <family val="2"/>
      <charset val="204"/>
    </font>
    <font>
      <sz val="18"/>
      <color theme="1"/>
      <name val="Times New Roman"/>
      <family val="1"/>
      <charset val="204"/>
    </font>
    <font>
      <sz val="14"/>
      <name val="Times New Roman"/>
      <family val="1"/>
      <charset val="204"/>
    </font>
    <font>
      <sz val="11"/>
      <name val="Times New Roman"/>
      <family val="1"/>
      <charset val="204"/>
    </font>
    <font>
      <sz val="12"/>
      <color rgb="FF22272F"/>
      <name val="Times New Roman"/>
      <family val="1"/>
      <charset val="204"/>
    </font>
    <font>
      <sz val="14"/>
      <color theme="1"/>
      <name val="Times New Roman"/>
      <family val="1"/>
      <charset val="204"/>
    </font>
    <font>
      <sz val="11"/>
      <color indexed="8"/>
      <name val="Calibri"/>
      <family val="2"/>
      <charset val="204"/>
    </font>
    <font>
      <sz val="14"/>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Calibri"/>
      <family val="2"/>
      <charset val="204"/>
      <scheme val="minor"/>
    </font>
    <font>
      <b/>
      <sz val="11"/>
      <name val="Times New Roman"/>
      <family val="1"/>
      <charset val="204"/>
    </font>
    <font>
      <sz val="11"/>
      <color indexed="8"/>
      <name val="Times New Roman"/>
      <family val="1"/>
      <charset val="204"/>
    </font>
    <font>
      <sz val="11"/>
      <color theme="1"/>
      <name val="Calibri"/>
      <family val="2"/>
      <scheme val="minor"/>
    </font>
    <font>
      <sz val="10"/>
      <name val="Times New Roman"/>
      <family val="1"/>
      <charset val="204"/>
    </font>
    <font>
      <sz val="12"/>
      <color rgb="FF000000"/>
      <name val="Times New Roman"/>
      <family val="1"/>
      <charset val="204"/>
    </font>
    <font>
      <sz val="11"/>
      <color theme="1"/>
      <name val="Calibri"/>
      <family val="2"/>
      <charset val="204"/>
    </font>
    <font>
      <sz val="11"/>
      <color theme="1"/>
      <name val="Calibri"/>
      <family val="2"/>
      <charset val="204"/>
    </font>
    <font>
      <sz val="11"/>
      <color indexed="64"/>
      <name val="Calibri"/>
      <family val="2"/>
      <charset val="204"/>
    </font>
    <font>
      <sz val="12"/>
      <color indexed="64"/>
      <name val="Times New Roman"/>
      <family val="1"/>
      <charset val="204"/>
    </font>
    <font>
      <sz val="12"/>
      <color indexed="8"/>
      <name val="Times New Roman"/>
      <family val="1"/>
      <charset val="204"/>
    </font>
    <font>
      <sz val="14"/>
      <color theme="1"/>
      <name val="Times New Roman"/>
      <family val="2"/>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3" fillId="0" borderId="0"/>
    <xf numFmtId="0" fontId="6" fillId="0" borderId="0"/>
    <xf numFmtId="0" fontId="12" fillId="0" borderId="0"/>
    <xf numFmtId="0" fontId="18" fillId="0" borderId="0" applyFill="0" applyProtection="0"/>
    <xf numFmtId="169" fontId="19" fillId="0" borderId="0" applyFont="0" applyFill="0" applyBorder="0" applyAlignment="0" applyProtection="0"/>
    <xf numFmtId="0" fontId="19" fillId="0" borderId="0"/>
    <xf numFmtId="0" fontId="22" fillId="0" borderId="0"/>
    <xf numFmtId="0" fontId="25" fillId="0" borderId="0"/>
    <xf numFmtId="0" fontId="28" fillId="0" borderId="0"/>
    <xf numFmtId="0" fontId="29" fillId="0" borderId="0"/>
    <xf numFmtId="0" fontId="30" fillId="0" borderId="0" applyFill="0" applyProtection="0"/>
    <xf numFmtId="0" fontId="33" fillId="0" borderId="0"/>
  </cellStyleXfs>
  <cellXfs count="334">
    <xf numFmtId="0" fontId="0" fillId="0" borderId="0" xfId="0"/>
    <xf numFmtId="0" fontId="2" fillId="0" borderId="0" xfId="0" applyFont="1" applyFill="1" applyAlignment="1">
      <alignment horizontal="left" vertical="top" wrapText="1"/>
    </xf>
    <xf numFmtId="0" fontId="2" fillId="0" borderId="0" xfId="0" applyFont="1" applyFill="1" applyAlignment="1">
      <alignment vertical="top" wrapText="1"/>
    </xf>
    <xf numFmtId="165" fontId="2" fillId="0" borderId="0" xfId="0" applyNumberFormat="1" applyFont="1" applyFill="1" applyAlignment="1">
      <alignment horizontal="right" vertical="top" wrapText="1"/>
    </xf>
    <xf numFmtId="165" fontId="1" fillId="0" borderId="0" xfId="0" applyNumberFormat="1" applyFont="1" applyFill="1" applyAlignment="1">
      <alignment horizontal="right" vertical="top"/>
    </xf>
    <xf numFmtId="165" fontId="2" fillId="0" borderId="1" xfId="1" applyNumberFormat="1" applyFont="1" applyFill="1" applyBorder="1" applyAlignment="1">
      <alignment horizontal="center" vertical="top" wrapText="1"/>
    </xf>
    <xf numFmtId="0" fontId="1" fillId="0" borderId="0" xfId="0" applyFont="1" applyFill="1" applyAlignment="1">
      <alignment horizontal="center" vertical="top"/>
    </xf>
    <xf numFmtId="0" fontId="0" fillId="0" borderId="0" xfId="0" applyFill="1"/>
    <xf numFmtId="165" fontId="0" fillId="0" borderId="0" xfId="0" applyNumberFormat="1" applyFill="1"/>
    <xf numFmtId="0" fontId="0" fillId="0" borderId="0" xfId="0" applyFill="1" applyAlignment="1">
      <alignment horizontal="center" vertical="top"/>
    </xf>
    <xf numFmtId="0" fontId="0" fillId="0" borderId="0" xfId="0"/>
    <xf numFmtId="0" fontId="2" fillId="0" borderId="1" xfId="0" applyFont="1" applyFill="1" applyBorder="1" applyAlignment="1">
      <alignment horizontal="center" vertical="center" wrapText="1"/>
    </xf>
    <xf numFmtId="165" fontId="2" fillId="0" borderId="0" xfId="0" applyNumberFormat="1" applyFont="1" applyFill="1" applyAlignment="1">
      <alignment horizontal="right" vertical="top"/>
    </xf>
    <xf numFmtId="0" fontId="2" fillId="0" borderId="0" xfId="0" applyFont="1" applyFill="1" applyAlignment="1">
      <alignment horizontal="right"/>
    </xf>
    <xf numFmtId="0" fontId="9" fillId="0" borderId="0" xfId="0" applyFont="1" applyFill="1"/>
    <xf numFmtId="0" fontId="10" fillId="0" borderId="0" xfId="0" applyFont="1" applyFill="1" applyBorder="1" applyAlignment="1">
      <alignment horizontal="center" vertical="top" wrapText="1"/>
    </xf>
    <xf numFmtId="0" fontId="2" fillId="0" borderId="0" xfId="0" applyFont="1" applyFill="1" applyAlignment="1">
      <alignment horizontal="center" vertical="top" wrapText="1"/>
    </xf>
    <xf numFmtId="165" fontId="2" fillId="0" borderId="0" xfId="0" applyNumberFormat="1" applyFont="1" applyFill="1" applyAlignment="1">
      <alignment horizontal="center" vertical="top" wrapText="1"/>
    </xf>
    <xf numFmtId="165" fontId="2" fillId="0" borderId="0" xfId="0" applyNumberFormat="1" applyFont="1" applyFill="1" applyAlignment="1">
      <alignment horizontal="center" vertical="top"/>
    </xf>
    <xf numFmtId="0" fontId="2" fillId="0" borderId="0" xfId="0" applyFont="1" applyFill="1" applyAlignment="1">
      <alignment horizontal="center" vertical="top"/>
    </xf>
    <xf numFmtId="0" fontId="2" fillId="0" borderId="0" xfId="0" applyFont="1" applyFill="1"/>
    <xf numFmtId="0" fontId="2" fillId="0" borderId="0" xfId="2" applyFont="1" applyFill="1"/>
    <xf numFmtId="0" fontId="2" fillId="0" borderId="0" xfId="2" applyFont="1" applyFill="1" applyAlignment="1">
      <alignment horizontal="center" vertical="center"/>
    </xf>
    <xf numFmtId="165" fontId="2" fillId="0" borderId="0" xfId="2" applyNumberFormat="1" applyFont="1" applyFill="1"/>
    <xf numFmtId="0" fontId="7" fillId="0" borderId="0" xfId="2" applyFont="1" applyFill="1" applyAlignment="1">
      <alignment horizontal="center" vertical="center"/>
    </xf>
    <xf numFmtId="0" fontId="1" fillId="2" borderId="1" xfId="0" applyFont="1" applyFill="1" applyBorder="1" applyAlignment="1">
      <alignment vertical="top" wrapText="1"/>
    </xf>
    <xf numFmtId="0" fontId="2" fillId="0" borderId="0" xfId="2" applyFont="1" applyFill="1" applyAlignment="1">
      <alignment horizontal="center"/>
    </xf>
    <xf numFmtId="0" fontId="2" fillId="0" borderId="0" xfId="0" applyFont="1" applyFill="1" applyAlignment="1">
      <alignment horizontal="center" vertical="center"/>
    </xf>
    <xf numFmtId="0" fontId="2" fillId="0" borderId="0" xfId="0" applyFont="1" applyFill="1" applyBorder="1" applyAlignment="1">
      <alignment horizontal="center" vertical="center"/>
    </xf>
    <xf numFmtId="3" fontId="15"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1" fillId="0" borderId="1" xfId="0" applyFont="1" applyFill="1" applyBorder="1"/>
    <xf numFmtId="0" fontId="11" fillId="0" borderId="1" xfId="0" applyFont="1" applyFill="1" applyBorder="1" applyAlignment="1">
      <alignment vertical="top"/>
    </xf>
    <xf numFmtId="0" fontId="11" fillId="0" borderId="1" xfId="0" applyFont="1" applyBorder="1" applyAlignment="1">
      <alignment vertical="top" wrapText="1"/>
    </xf>
    <xf numFmtId="0" fontId="11" fillId="0" borderId="1" xfId="0" applyFont="1" applyBorder="1" applyAlignment="1">
      <alignment vertical="top"/>
    </xf>
    <xf numFmtId="0" fontId="11" fillId="0" borderId="1" xfId="0" applyFont="1" applyBorder="1"/>
    <xf numFmtId="0" fontId="11" fillId="0" borderId="1" xfId="0" applyFont="1" applyBorder="1" applyAlignment="1">
      <alignment wrapText="1"/>
    </xf>
    <xf numFmtId="0" fontId="11" fillId="0" borderId="1" xfId="0" applyFont="1" applyBorder="1" applyAlignment="1">
      <alignment horizontal="left" vertical="top" wrapText="1"/>
    </xf>
    <xf numFmtId="0" fontId="17" fillId="0" borderId="0" xfId="0" applyFont="1"/>
    <xf numFmtId="168" fontId="0" fillId="0" borderId="0" xfId="0" applyNumberFormat="1" applyFill="1"/>
    <xf numFmtId="0" fontId="1" fillId="2" borderId="1" xfId="0" applyFont="1" applyFill="1" applyBorder="1" applyAlignment="1">
      <alignment horizontal="left" vertical="top" wrapText="1"/>
    </xf>
    <xf numFmtId="2" fontId="0" fillId="0" borderId="0" xfId="0" applyNumberFormat="1" applyFill="1"/>
    <xf numFmtId="0" fontId="21" fillId="0" borderId="1" xfId="0" applyFont="1" applyBorder="1"/>
    <xf numFmtId="0" fontId="15" fillId="3" borderId="1" xfId="2" applyFont="1" applyFill="1" applyBorder="1" applyAlignment="1">
      <alignment horizontal="center" textRotation="90" wrapText="1"/>
    </xf>
    <xf numFmtId="0" fontId="15" fillId="0" borderId="1" xfId="2" applyFont="1" applyFill="1" applyBorder="1" applyAlignment="1">
      <alignment horizontal="center" vertical="center" wrapText="1"/>
    </xf>
    <xf numFmtId="49" fontId="15" fillId="0" borderId="1" xfId="2" applyNumberFormat="1" applyFont="1" applyFill="1" applyBorder="1" applyAlignment="1">
      <alignment horizontal="center" vertical="center" wrapText="1"/>
    </xf>
    <xf numFmtId="0" fontId="15" fillId="0" borderId="1" xfId="2" applyFont="1" applyFill="1" applyBorder="1" applyAlignment="1">
      <alignment horizontal="center" vertical="top" wrapText="1"/>
    </xf>
    <xf numFmtId="165" fontId="15" fillId="0" borderId="1" xfId="2" applyNumberFormat="1" applyFont="1" applyFill="1" applyBorder="1" applyAlignment="1">
      <alignment horizontal="center" vertical="center" wrapText="1"/>
    </xf>
    <xf numFmtId="0" fontId="13" fillId="0" borderId="0" xfId="0" applyFont="1" applyFill="1" applyAlignment="1">
      <alignment horizontal="center"/>
    </xf>
    <xf numFmtId="0" fontId="15" fillId="0" borderId="0" xfId="2" applyFont="1" applyFill="1" applyAlignment="1">
      <alignment horizontal="center" vertical="center" wrapText="1"/>
    </xf>
    <xf numFmtId="0" fontId="15" fillId="0" borderId="0" xfId="2" applyFont="1" applyFill="1" applyAlignment="1">
      <alignment horizontal="center" wrapText="1"/>
    </xf>
    <xf numFmtId="165" fontId="15" fillId="0" borderId="0" xfId="2" applyNumberFormat="1" applyFont="1" applyFill="1" applyAlignment="1">
      <alignment wrapText="1"/>
    </xf>
    <xf numFmtId="0" fontId="15" fillId="0" borderId="0" xfId="2" applyFont="1" applyFill="1" applyAlignment="1">
      <alignment wrapText="1"/>
    </xf>
    <xf numFmtId="0" fontId="15" fillId="0" borderId="1" xfId="2" applyFont="1" applyFill="1" applyBorder="1" applyAlignment="1">
      <alignment horizontal="center" textRotation="90" wrapText="1"/>
    </xf>
    <xf numFmtId="0" fontId="7" fillId="0" borderId="0" xfId="2" applyFont="1" applyFill="1"/>
    <xf numFmtId="165" fontId="11"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1" fillId="0" borderId="1" xfId="7" applyFont="1" applyFill="1" applyBorder="1" applyAlignment="1">
      <alignment horizontal="center" vertical="center" wrapText="1" shrinkToFit="1"/>
    </xf>
    <xf numFmtId="0" fontId="11" fillId="0" borderId="1" xfId="7" applyFont="1" applyFill="1" applyBorder="1" applyAlignment="1">
      <alignment horizontal="center" vertical="center" wrapText="1"/>
    </xf>
    <xf numFmtId="165" fontId="15" fillId="0" borderId="1" xfId="0" applyNumberFormat="1" applyFont="1" applyFill="1" applyBorder="1" applyAlignment="1">
      <alignment horizontal="center" vertical="center" wrapText="1"/>
    </xf>
    <xf numFmtId="0" fontId="24" fillId="0" borderId="1" xfId="7" applyFont="1" applyFill="1" applyBorder="1" applyAlignment="1" applyProtection="1">
      <alignment horizontal="center" vertical="center" wrapText="1" shrinkToFit="1"/>
    </xf>
    <xf numFmtId="165" fontId="11" fillId="0" borderId="1" xfId="8" applyNumberFormat="1" applyFont="1" applyFill="1" applyBorder="1" applyAlignment="1">
      <alignment horizontal="center" vertical="center" wrapText="1"/>
    </xf>
    <xf numFmtId="165" fontId="11" fillId="0" borderId="1" xfId="5" applyNumberFormat="1" applyFont="1" applyFill="1" applyBorder="1" applyAlignment="1">
      <alignment horizontal="center" vertical="center" wrapText="1"/>
    </xf>
    <xf numFmtId="165" fontId="15" fillId="0" borderId="1" xfId="1" applyNumberFormat="1"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49" fontId="15" fillId="0" borderId="1" xfId="0" applyNumberFormat="1" applyFont="1" applyFill="1" applyBorder="1" applyAlignment="1">
      <alignment horizontal="center" vertical="center" wrapText="1"/>
    </xf>
    <xf numFmtId="0" fontId="14" fillId="0" borderId="0" xfId="0" applyFont="1" applyFill="1" applyAlignment="1">
      <alignment horizontal="center" vertical="center"/>
    </xf>
    <xf numFmtId="0" fontId="15" fillId="0" borderId="1" xfId="0" applyNumberFormat="1" applyFont="1" applyFill="1" applyBorder="1" applyAlignment="1" applyProtection="1">
      <alignment horizontal="center" vertical="center" wrapText="1"/>
      <protection hidden="1"/>
    </xf>
    <xf numFmtId="0" fontId="14" fillId="0" borderId="0" xfId="0" applyFont="1" applyFill="1"/>
    <xf numFmtId="165" fontId="7" fillId="0" borderId="1" xfId="2" applyNumberFormat="1" applyFont="1" applyFill="1" applyBorder="1" applyAlignment="1">
      <alignment horizontal="center" vertical="center" wrapText="1"/>
    </xf>
    <xf numFmtId="0" fontId="13" fillId="3" borderId="0" xfId="0" applyFont="1" applyFill="1" applyAlignment="1">
      <alignment horizontal="center"/>
    </xf>
    <xf numFmtId="0" fontId="13" fillId="5" borderId="0" xfId="0" applyFont="1" applyFill="1" applyAlignment="1">
      <alignment horizontal="center"/>
    </xf>
    <xf numFmtId="165" fontId="2" fillId="6" borderId="0" xfId="2" applyNumberFormat="1" applyFont="1" applyFill="1"/>
    <xf numFmtId="0" fontId="2" fillId="3" borderId="0" xfId="2" applyFont="1" applyFill="1"/>
    <xf numFmtId="0" fontId="13" fillId="6" borderId="0" xfId="0" applyFont="1" applyFill="1" applyAlignment="1">
      <alignment horizontal="center"/>
    </xf>
    <xf numFmtId="0" fontId="2" fillId="5" borderId="0" xfId="2" applyFont="1" applyFill="1"/>
    <xf numFmtId="0" fontId="2" fillId="6" borderId="0" xfId="2" applyFont="1" applyFill="1"/>
    <xf numFmtId="165" fontId="15" fillId="6" borderId="0" xfId="2" applyNumberFormat="1" applyFont="1" applyFill="1" applyAlignment="1">
      <alignment wrapText="1"/>
    </xf>
    <xf numFmtId="0" fontId="15" fillId="3" borderId="0" xfId="2" applyFont="1" applyFill="1" applyAlignment="1">
      <alignment wrapText="1"/>
    </xf>
    <xf numFmtId="0" fontId="15" fillId="5" borderId="0" xfId="2" applyFont="1" applyFill="1" applyAlignment="1">
      <alignment wrapText="1"/>
    </xf>
    <xf numFmtId="0" fontId="15" fillId="6" borderId="0" xfId="2" applyFont="1" applyFill="1" applyAlignment="1">
      <alignment wrapText="1"/>
    </xf>
    <xf numFmtId="0" fontId="15" fillId="5" borderId="1" xfId="2" applyFont="1" applyFill="1" applyBorder="1" applyAlignment="1">
      <alignment horizontal="center" textRotation="90" wrapText="1"/>
    </xf>
    <xf numFmtId="3" fontId="15" fillId="6" borderId="1" xfId="2" applyNumberFormat="1" applyFont="1" applyFill="1" applyBorder="1" applyAlignment="1">
      <alignment horizontal="center" vertical="center" wrapText="1"/>
    </xf>
    <xf numFmtId="49" fontId="15" fillId="3" borderId="1" xfId="2" applyNumberFormat="1" applyFont="1" applyFill="1" applyBorder="1" applyAlignment="1">
      <alignment horizontal="center" vertical="center" wrapText="1"/>
    </xf>
    <xf numFmtId="49" fontId="15" fillId="5" borderId="1" xfId="2" applyNumberFormat="1" applyFont="1" applyFill="1" applyBorder="1" applyAlignment="1">
      <alignment horizontal="center" vertical="center" wrapText="1"/>
    </xf>
    <xf numFmtId="49" fontId="15" fillId="6" borderId="1" xfId="2" applyNumberFormat="1" applyFont="1" applyFill="1" applyBorder="1" applyAlignment="1">
      <alignment horizontal="center" vertical="center" wrapText="1"/>
    </xf>
    <xf numFmtId="165" fontId="15" fillId="6" borderId="1" xfId="2" applyNumberFormat="1" applyFont="1" applyFill="1" applyBorder="1" applyAlignment="1">
      <alignment horizontal="center" vertical="center" wrapText="1"/>
    </xf>
    <xf numFmtId="165" fontId="15" fillId="3" borderId="1" xfId="2" applyNumberFormat="1" applyFont="1" applyFill="1" applyBorder="1" applyAlignment="1">
      <alignment horizontal="center" vertical="center" wrapText="1"/>
    </xf>
    <xf numFmtId="165" fontId="15" fillId="5" borderId="1" xfId="2" applyNumberFormat="1" applyFont="1" applyFill="1" applyBorder="1" applyAlignment="1">
      <alignment horizontal="center" vertical="center" wrapText="1"/>
    </xf>
    <xf numFmtId="165" fontId="11" fillId="3" borderId="1" xfId="0" applyNumberFormat="1" applyFont="1" applyFill="1" applyBorder="1" applyAlignment="1">
      <alignment horizontal="center" vertical="center" wrapText="1"/>
    </xf>
    <xf numFmtId="165" fontId="11" fillId="5" borderId="1" xfId="0" applyNumberFormat="1" applyFont="1" applyFill="1" applyBorder="1" applyAlignment="1">
      <alignment horizontal="center" vertical="center" wrapText="1"/>
    </xf>
    <xf numFmtId="49" fontId="15" fillId="4" borderId="1" xfId="2" applyNumberFormat="1" applyFont="1" applyFill="1" applyBorder="1" applyAlignment="1">
      <alignment horizontal="center" vertical="center" wrapText="1"/>
    </xf>
    <xf numFmtId="165" fontId="15" fillId="6" borderId="1" xfId="0" applyNumberFormat="1" applyFont="1" applyFill="1" applyBorder="1" applyAlignment="1">
      <alignment horizontal="center" vertical="center" wrapText="1"/>
    </xf>
    <xf numFmtId="165" fontId="15" fillId="3" borderId="1" xfId="0" applyNumberFormat="1" applyFont="1" applyFill="1" applyBorder="1" applyAlignment="1">
      <alignment horizontal="center" vertical="center" wrapText="1"/>
    </xf>
    <xf numFmtId="165" fontId="15" fillId="5" borderId="1" xfId="0" applyNumberFormat="1" applyFont="1" applyFill="1" applyBorder="1" applyAlignment="1">
      <alignment horizontal="center" vertical="center" wrapText="1"/>
    </xf>
    <xf numFmtId="165" fontId="2" fillId="0" borderId="0" xfId="0" applyNumberFormat="1" applyFont="1" applyFill="1" applyAlignment="1">
      <alignment horizontal="center" vertical="center"/>
    </xf>
    <xf numFmtId="165" fontId="11" fillId="3" borderId="1" xfId="5" applyNumberFormat="1" applyFont="1" applyFill="1" applyBorder="1" applyAlignment="1">
      <alignment horizontal="center" vertical="center" wrapText="1"/>
    </xf>
    <xf numFmtId="165" fontId="11" fillId="5" borderId="1" xfId="5" applyNumberFormat="1" applyFont="1" applyFill="1" applyBorder="1" applyAlignment="1">
      <alignment horizontal="center" vertical="center" wrapText="1"/>
    </xf>
    <xf numFmtId="165" fontId="15" fillId="3" borderId="1" xfId="1" applyNumberFormat="1" applyFont="1" applyFill="1" applyBorder="1" applyAlignment="1" applyProtection="1">
      <alignment horizontal="center" vertical="center" wrapText="1"/>
    </xf>
    <xf numFmtId="165" fontId="15" fillId="5" borderId="1" xfId="1" applyNumberFormat="1" applyFont="1" applyFill="1" applyBorder="1" applyAlignment="1" applyProtection="1">
      <alignment horizontal="center" vertical="center" wrapText="1"/>
    </xf>
    <xf numFmtId="165" fontId="2" fillId="3" borderId="0" xfId="2" applyNumberFormat="1" applyFont="1" applyFill="1"/>
    <xf numFmtId="165" fontId="2" fillId="5" borderId="0" xfId="2" applyNumberFormat="1" applyFont="1" applyFill="1"/>
    <xf numFmtId="0" fontId="11" fillId="0" borderId="1" xfId="0" applyFont="1" applyFill="1" applyBorder="1" applyAlignment="1">
      <alignment horizontal="center" vertical="center"/>
    </xf>
    <xf numFmtId="0" fontId="1" fillId="2" borderId="1" xfId="0" applyFont="1" applyFill="1" applyBorder="1" applyAlignment="1">
      <alignment horizontal="justify"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168" fontId="20" fillId="2" borderId="1" xfId="0" applyNumberFormat="1" applyFont="1" applyFill="1" applyBorder="1"/>
    <xf numFmtId="165" fontId="19" fillId="0" borderId="0" xfId="0" applyNumberFormat="1" applyFont="1" applyFill="1"/>
    <xf numFmtId="0" fontId="19" fillId="0" borderId="0" xfId="0" applyFont="1" applyFill="1"/>
    <xf numFmtId="167" fontId="19" fillId="0" borderId="0" xfId="0" applyNumberFormat="1" applyFont="1" applyFill="1"/>
    <xf numFmtId="0" fontId="26" fillId="0" borderId="0" xfId="0" applyFont="1" applyFill="1" applyAlignment="1">
      <alignment horizontal="left" vertical="top" wrapText="1"/>
    </xf>
    <xf numFmtId="0" fontId="26" fillId="0" borderId="0" xfId="0" applyFont="1" applyFill="1" applyAlignment="1">
      <alignment vertical="top" wrapText="1"/>
    </xf>
    <xf numFmtId="165" fontId="26" fillId="0" borderId="0" xfId="0" applyNumberFormat="1" applyFont="1" applyFill="1" applyAlignment="1">
      <alignment horizontal="right" vertical="top" wrapText="1"/>
    </xf>
    <xf numFmtId="0" fontId="4" fillId="0" borderId="0" xfId="0" applyFont="1" applyFill="1" applyAlignment="1">
      <alignment horizontal="right"/>
    </xf>
    <xf numFmtId="0" fontId="4" fillId="0" borderId="0" xfId="0" applyFont="1" applyFill="1"/>
    <xf numFmtId="0" fontId="4" fillId="0" borderId="0" xfId="0" applyFont="1" applyFill="1" applyAlignment="1">
      <alignment horizontal="center" vertical="top"/>
    </xf>
    <xf numFmtId="0" fontId="26" fillId="0" borderId="0" xfId="0" applyFont="1" applyFill="1" applyBorder="1" applyAlignment="1">
      <alignment horizontal="right" vertical="top" wrapText="1"/>
    </xf>
    <xf numFmtId="0" fontId="26" fillId="0" borderId="1" xfId="0" applyFont="1" applyFill="1" applyBorder="1" applyAlignment="1">
      <alignment horizontal="center" vertical="top" wrapText="1"/>
    </xf>
    <xf numFmtId="165" fontId="26" fillId="0" borderId="1" xfId="1" applyNumberFormat="1" applyFont="1" applyFill="1" applyBorder="1" applyAlignment="1">
      <alignment horizontal="center" vertical="top" wrapText="1"/>
    </xf>
    <xf numFmtId="165" fontId="4" fillId="0" borderId="0" xfId="0" applyNumberFormat="1" applyFont="1" applyFill="1" applyAlignment="1">
      <alignment horizontal="right" vertical="top"/>
    </xf>
    <xf numFmtId="0" fontId="27" fillId="0" borderId="0" xfId="0" applyFont="1" applyFill="1" applyBorder="1" applyAlignment="1">
      <alignment horizontal="center" vertical="top"/>
    </xf>
    <xf numFmtId="0" fontId="27" fillId="0" borderId="0" xfId="0" applyFont="1" applyFill="1" applyBorder="1" applyAlignment="1">
      <alignment vertical="top"/>
    </xf>
    <xf numFmtId="0" fontId="27" fillId="0" borderId="0" xfId="0" applyFont="1" applyFill="1" applyBorder="1"/>
    <xf numFmtId="0" fontId="27" fillId="0" borderId="0" xfId="0" applyFont="1" applyFill="1" applyBorder="1" applyAlignment="1">
      <alignment horizontal="right"/>
    </xf>
    <xf numFmtId="0" fontId="11" fillId="0" borderId="1" xfId="0" applyFont="1" applyFill="1" applyBorder="1" applyAlignment="1">
      <alignment horizontal="center" vertical="center"/>
    </xf>
    <xf numFmtId="0" fontId="11" fillId="0" borderId="1" xfId="0" applyFont="1" applyFill="1" applyBorder="1" applyAlignment="1">
      <alignment horizontal="left" vertical="top" wrapText="1"/>
    </xf>
    <xf numFmtId="0" fontId="11" fillId="0" borderId="1" xfId="0" applyFont="1" applyBorder="1" applyAlignment="1">
      <alignment horizontal="lef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11"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26" fillId="0" borderId="0" xfId="0" applyFont="1" applyFill="1" applyBorder="1" applyAlignment="1">
      <alignment horizontal="center" vertical="top" wrapText="1"/>
    </xf>
    <xf numFmtId="0" fontId="2" fillId="0" borderId="0" xfId="0" applyFont="1" applyFill="1" applyBorder="1" applyAlignment="1">
      <alignment horizontal="center" vertical="top" wrapText="1"/>
    </xf>
    <xf numFmtId="0" fontId="11" fillId="0" borderId="1" xfId="0" applyFont="1" applyFill="1" applyBorder="1" applyAlignment="1">
      <alignment wrapText="1"/>
    </xf>
    <xf numFmtId="0" fontId="11" fillId="0" borderId="1" xfId="0" applyFont="1" applyFill="1" applyBorder="1" applyAlignment="1">
      <alignment vertical="top" wrapText="1"/>
    </xf>
    <xf numFmtId="0" fontId="1" fillId="0" borderId="1" xfId="0" applyFont="1" applyFill="1" applyBorder="1" applyAlignment="1">
      <alignment horizontal="center" vertical="center" wrapText="1"/>
    </xf>
    <xf numFmtId="168" fontId="20" fillId="0" borderId="1" xfId="0" applyNumberFormat="1" applyFont="1" applyFill="1" applyBorder="1"/>
    <xf numFmtId="0" fontId="27" fillId="0" borderId="1" xfId="0" applyFont="1" applyFill="1" applyBorder="1" applyAlignment="1">
      <alignment horizontal="center" vertical="top" wrapText="1"/>
    </xf>
    <xf numFmtId="0" fontId="27" fillId="0" borderId="1" xfId="0" applyFont="1" applyFill="1" applyBorder="1" applyAlignment="1">
      <alignment vertical="center" wrapText="1"/>
    </xf>
    <xf numFmtId="0" fontId="27" fillId="0" borderId="1" xfId="0" applyFont="1" applyFill="1" applyBorder="1" applyAlignment="1">
      <alignment horizontal="center" vertical="top"/>
    </xf>
    <xf numFmtId="2" fontId="27" fillId="0" borderId="1" xfId="0" applyNumberFormat="1" applyFont="1" applyFill="1" applyBorder="1" applyAlignment="1">
      <alignment horizontal="center" vertical="top"/>
    </xf>
    <xf numFmtId="0" fontId="27" fillId="0" borderId="1" xfId="0" applyFont="1" applyFill="1" applyBorder="1" applyAlignment="1">
      <alignment vertical="top" wrapText="1"/>
    </xf>
    <xf numFmtId="1" fontId="27" fillId="0" borderId="1" xfId="0" applyNumberFormat="1" applyFont="1" applyFill="1" applyBorder="1" applyAlignment="1">
      <alignment horizontal="center" vertical="top"/>
    </xf>
    <xf numFmtId="0" fontId="2" fillId="0" borderId="1" xfId="0" applyFont="1" applyFill="1" applyBorder="1" applyAlignment="1">
      <alignment vertical="top" wrapText="1"/>
    </xf>
    <xf numFmtId="0" fontId="27" fillId="0" borderId="1" xfId="0" applyFont="1" applyFill="1" applyBorder="1" applyAlignment="1">
      <alignment wrapText="1"/>
    </xf>
    <xf numFmtId="0" fontId="27" fillId="0" borderId="1" xfId="0" applyFont="1" applyFill="1" applyBorder="1" applyAlignment="1">
      <alignment horizontal="left" vertical="top" wrapText="1"/>
    </xf>
    <xf numFmtId="0" fontId="2" fillId="0" borderId="0" xfId="0" applyFont="1" applyFill="1" applyBorder="1" applyAlignment="1">
      <alignment wrapText="1"/>
    </xf>
    <xf numFmtId="2" fontId="2" fillId="0" borderId="1" xfId="0" applyNumberFormat="1" applyFont="1" applyFill="1" applyBorder="1" applyAlignment="1">
      <alignment horizontal="center" vertical="top"/>
    </xf>
    <xf numFmtId="0" fontId="27" fillId="0" borderId="1" xfId="0" applyNumberFormat="1" applyFont="1" applyFill="1" applyBorder="1" applyAlignment="1">
      <alignment horizontal="left" vertical="top" wrapText="1"/>
    </xf>
    <xf numFmtId="0" fontId="27" fillId="0" borderId="1" xfId="0" applyFont="1" applyFill="1" applyBorder="1" applyAlignment="1">
      <alignment horizontal="center" vertical="center"/>
    </xf>
    <xf numFmtId="0" fontId="2" fillId="0" borderId="1" xfId="0" applyFont="1" applyFill="1" applyBorder="1" applyAlignment="1">
      <alignment horizontal="center" vertical="top"/>
    </xf>
    <xf numFmtId="0" fontId="27" fillId="0" borderId="1" xfId="0" applyFont="1" applyFill="1" applyBorder="1" applyAlignment="1">
      <alignment horizontal="left" wrapText="1"/>
    </xf>
    <xf numFmtId="164" fontId="27" fillId="0" borderId="1" xfId="0" applyNumberFormat="1" applyFont="1" applyFill="1" applyBorder="1" applyAlignment="1">
      <alignment horizontal="center" vertical="top"/>
    </xf>
    <xf numFmtId="2" fontId="27"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16" fillId="0" borderId="1" xfId="0" applyFont="1" applyFill="1" applyBorder="1" applyAlignment="1">
      <alignment vertical="top" wrapText="1"/>
    </xf>
    <xf numFmtId="14" fontId="1" fillId="0" borderId="1" xfId="0" applyNumberFormat="1" applyFont="1" applyFill="1" applyBorder="1" applyAlignment="1">
      <alignment horizontal="center" vertical="center"/>
    </xf>
    <xf numFmtId="14"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2"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xf>
    <xf numFmtId="2"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67" fontId="2" fillId="0" borderId="1" xfId="0" applyNumberFormat="1" applyFont="1" applyFill="1" applyBorder="1" applyAlignment="1">
      <alignment horizontal="center" vertical="center" wrapText="1"/>
    </xf>
    <xf numFmtId="0" fontId="0" fillId="0" borderId="0" xfId="0" applyFont="1" applyFill="1"/>
    <xf numFmtId="0" fontId="16" fillId="0" borderId="1" xfId="0" applyFont="1" applyFill="1" applyBorder="1" applyAlignment="1">
      <alignment horizontal="left" vertical="center" wrapText="1" indent="1"/>
    </xf>
    <xf numFmtId="0" fontId="16" fillId="0" borderId="1" xfId="0"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2" fontId="16"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14" fontId="2" fillId="0" borderId="1" xfId="0" applyNumberFormat="1" applyFont="1" applyFill="1" applyBorder="1" applyAlignment="1">
      <alignment vertical="top" wrapText="1"/>
    </xf>
    <xf numFmtId="1" fontId="1" fillId="0" borderId="1" xfId="0" applyNumberFormat="1" applyFont="1" applyFill="1" applyBorder="1" applyAlignment="1">
      <alignment horizontal="center" vertical="center" wrapText="1"/>
    </xf>
    <xf numFmtId="14" fontId="16" fillId="0" borderId="1" xfId="0" applyNumberFormat="1" applyFont="1" applyFill="1" applyBorder="1" applyAlignment="1">
      <alignment horizontal="center" vertical="center"/>
    </xf>
    <xf numFmtId="0" fontId="2" fillId="0" borderId="1" xfId="0" applyFont="1" applyFill="1" applyBorder="1" applyAlignment="1">
      <alignment vertical="top"/>
    </xf>
    <xf numFmtId="14" fontId="16" fillId="0" borderId="1" xfId="0" applyNumberFormat="1" applyFont="1" applyFill="1" applyBorder="1" applyAlignment="1">
      <alignment horizontal="center" vertical="center" wrapText="1"/>
    </xf>
    <xf numFmtId="0" fontId="1" fillId="0" borderId="1" xfId="0" applyFont="1" applyFill="1" applyBorder="1" applyAlignment="1">
      <alignment vertical="top"/>
    </xf>
    <xf numFmtId="0" fontId="27" fillId="0" borderId="1" xfId="0" applyFont="1" applyFill="1" applyBorder="1" applyAlignment="1">
      <alignment horizontal="left" vertical="center" wrapText="1"/>
    </xf>
    <xf numFmtId="0" fontId="1" fillId="0" borderId="1" xfId="0" applyFont="1" applyFill="1" applyBorder="1" applyAlignment="1">
      <alignment vertical="top" wrapText="1"/>
    </xf>
    <xf numFmtId="0" fontId="0" fillId="0" borderId="0" xfId="0" applyFill="1" applyBorder="1" applyAlignment="1">
      <alignment horizontal="center" vertical="top"/>
    </xf>
    <xf numFmtId="0" fontId="2" fillId="0" borderId="0" xfId="0" applyFont="1" applyFill="1" applyBorder="1" applyAlignment="1">
      <alignment horizontal="left" vertical="top" wrapText="1"/>
    </xf>
    <xf numFmtId="0" fontId="2" fillId="0" borderId="0" xfId="0" applyFont="1" applyFill="1" applyBorder="1" applyAlignment="1">
      <alignment vertical="top" wrapText="1"/>
    </xf>
    <xf numFmtId="165" fontId="2" fillId="0" borderId="0" xfId="0" applyNumberFormat="1" applyFont="1" applyFill="1" applyBorder="1" applyAlignment="1">
      <alignment horizontal="right" vertical="top" wrapText="1"/>
    </xf>
    <xf numFmtId="165" fontId="1" fillId="0" borderId="0" xfId="0" applyNumberFormat="1" applyFont="1" applyFill="1" applyBorder="1" applyAlignment="1">
      <alignment horizontal="right" vertical="top"/>
    </xf>
    <xf numFmtId="0" fontId="2" fillId="0" borderId="0" xfId="0" applyFont="1" applyFill="1" applyBorder="1" applyAlignment="1">
      <alignment horizontal="right" vertical="top" wrapText="1"/>
    </xf>
    <xf numFmtId="165" fontId="2" fillId="0" borderId="1" xfId="0" applyNumberFormat="1" applyFont="1" applyFill="1" applyBorder="1" applyAlignment="1">
      <alignment horizontal="right"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top"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right" vertical="top"/>
    </xf>
    <xf numFmtId="0" fontId="26" fillId="0" borderId="1" xfId="0" applyFont="1" applyFill="1" applyBorder="1" applyAlignment="1">
      <alignment horizontal="left" vertical="top" wrapText="1"/>
    </xf>
    <xf numFmtId="0" fontId="1" fillId="0" borderId="0" xfId="10" applyNumberFormat="1" applyFont="1" applyFill="1" applyAlignment="1">
      <alignment horizontal="center" vertical="center" wrapText="1"/>
    </xf>
    <xf numFmtId="0" fontId="1" fillId="0" borderId="1" xfId="10" applyNumberFormat="1" applyFont="1" applyFill="1" applyBorder="1" applyAlignment="1">
      <alignment horizontal="center" vertical="center" wrapText="1"/>
    </xf>
    <xf numFmtId="0" fontId="1" fillId="0" borderId="1" xfId="10" applyFont="1" applyFill="1" applyBorder="1" applyAlignment="1">
      <alignment horizontal="center" vertical="center" wrapText="1"/>
    </xf>
    <xf numFmtId="4" fontId="1" fillId="0" borderId="1" xfId="10" applyNumberFormat="1" applyFont="1" applyFill="1" applyBorder="1" applyAlignment="1">
      <alignment horizontal="center" vertical="center" wrapText="1"/>
    </xf>
    <xf numFmtId="14" fontId="1" fillId="0" borderId="1" xfId="10" applyNumberFormat="1" applyFont="1" applyFill="1" applyBorder="1" applyAlignment="1">
      <alignment horizontal="center" vertical="center" wrapText="1"/>
    </xf>
    <xf numFmtId="0" fontId="1" fillId="0" borderId="0" xfId="10" applyFont="1" applyFill="1" applyAlignment="1">
      <alignment horizontal="center" vertical="center" wrapText="1"/>
    </xf>
    <xf numFmtId="0" fontId="31" fillId="0" borderId="1" xfId="11" applyFont="1" applyFill="1" applyBorder="1" applyAlignment="1" applyProtection="1">
      <alignment horizontal="center" vertical="center" wrapText="1"/>
    </xf>
    <xf numFmtId="4" fontId="32" fillId="0" borderId="1" xfId="4" applyNumberFormat="1" applyFont="1" applyFill="1" applyBorder="1" applyAlignment="1" applyProtection="1">
      <alignment horizontal="center" vertical="center" wrapText="1"/>
    </xf>
    <xf numFmtId="4" fontId="2" fillId="0" borderId="1" xfId="10" applyNumberFormat="1" applyFont="1" applyFill="1" applyBorder="1" applyAlignment="1">
      <alignment horizontal="center" vertical="center" wrapText="1"/>
    </xf>
    <xf numFmtId="0" fontId="1" fillId="0" borderId="0" xfId="10" applyFont="1" applyFill="1" applyBorder="1" applyAlignment="1">
      <alignment horizontal="center" vertical="center" wrapText="1"/>
    </xf>
    <xf numFmtId="4" fontId="2" fillId="0" borderId="1" xfId="4" applyNumberFormat="1" applyFont="1" applyFill="1" applyBorder="1" applyAlignment="1">
      <alignment horizontal="center" vertical="center" wrapText="1"/>
    </xf>
    <xf numFmtId="0" fontId="2" fillId="0" borderId="1" xfId="12" applyNumberFormat="1" applyFont="1" applyFill="1" applyBorder="1" applyAlignment="1" applyProtection="1">
      <alignment horizontal="center" vertical="center" wrapText="1"/>
      <protection hidden="1"/>
    </xf>
    <xf numFmtId="0" fontId="2" fillId="0" borderId="1" xfId="10" applyNumberFormat="1" applyFont="1" applyFill="1" applyBorder="1" applyAlignment="1" applyProtection="1">
      <alignment horizontal="center" vertical="center" wrapText="1"/>
      <protection hidden="1"/>
    </xf>
    <xf numFmtId="0" fontId="2" fillId="0" borderId="1" xfId="10" applyFont="1" applyFill="1" applyBorder="1" applyAlignment="1">
      <alignment horizontal="center" vertical="center" wrapText="1"/>
    </xf>
    <xf numFmtId="14" fontId="2" fillId="0" borderId="1" xfId="10" applyNumberFormat="1" applyFont="1" applyFill="1" applyBorder="1" applyAlignment="1">
      <alignment horizontal="center" vertical="center" wrapText="1"/>
    </xf>
    <xf numFmtId="165" fontId="2" fillId="2" borderId="1" xfId="0" applyNumberFormat="1" applyFont="1" applyFill="1" applyBorder="1" applyAlignment="1">
      <alignment horizontal="right" vertical="top" wrapText="1"/>
    </xf>
    <xf numFmtId="0" fontId="27" fillId="0" borderId="7" xfId="0" applyFont="1" applyFill="1" applyBorder="1" applyAlignment="1">
      <alignment horizontal="center" vertical="top"/>
    </xf>
    <xf numFmtId="0" fontId="27" fillId="0" borderId="8" xfId="0" applyFont="1" applyFill="1" applyBorder="1" applyAlignment="1">
      <alignment horizontal="center" vertical="top"/>
    </xf>
    <xf numFmtId="0" fontId="27" fillId="0" borderId="9" xfId="0" applyFont="1" applyFill="1" applyBorder="1" applyAlignment="1">
      <alignment horizontal="center" vertical="top"/>
    </xf>
    <xf numFmtId="0" fontId="27" fillId="0" borderId="7" xfId="0" applyFont="1" applyFill="1" applyBorder="1" applyAlignment="1">
      <alignment horizontal="center" vertical="top" wrapText="1"/>
    </xf>
    <xf numFmtId="0" fontId="27" fillId="0" borderId="8" xfId="0" applyFont="1" applyFill="1" applyBorder="1" applyAlignment="1">
      <alignment horizontal="center" vertical="top" wrapText="1"/>
    </xf>
    <xf numFmtId="0" fontId="27" fillId="0" borderId="9" xfId="0" applyFont="1" applyFill="1" applyBorder="1" applyAlignment="1">
      <alignment horizontal="center" vertical="top" wrapText="1"/>
    </xf>
    <xf numFmtId="0" fontId="27" fillId="0" borderId="2" xfId="0" applyFont="1" applyFill="1" applyBorder="1" applyAlignment="1">
      <alignment horizontal="left" vertical="top" wrapText="1"/>
    </xf>
    <xf numFmtId="0" fontId="27" fillId="0" borderId="3" xfId="0" applyFont="1" applyFill="1" applyBorder="1" applyAlignment="1">
      <alignment horizontal="left" vertical="top" wrapText="1"/>
    </xf>
    <xf numFmtId="0" fontId="27" fillId="0" borderId="2" xfId="0" applyFont="1" applyFill="1" applyBorder="1" applyAlignment="1">
      <alignment horizontal="center" vertical="top"/>
    </xf>
    <xf numFmtId="0" fontId="27" fillId="0" borderId="3" xfId="0" applyFont="1" applyFill="1" applyBorder="1" applyAlignment="1">
      <alignment horizontal="center" vertical="top"/>
    </xf>
    <xf numFmtId="0" fontId="34" fillId="0" borderId="0" xfId="0" applyFont="1" applyFill="1" applyBorder="1" applyAlignment="1">
      <alignment horizontal="center" vertical="center" wrapText="1"/>
    </xf>
    <xf numFmtId="0" fontId="27" fillId="0" borderId="1" xfId="0" applyFont="1" applyFill="1" applyBorder="1" applyAlignment="1">
      <alignment horizontal="center" vertical="top" wrapText="1"/>
    </xf>
    <xf numFmtId="0" fontId="27" fillId="0" borderId="7" xfId="0" applyFont="1" applyFill="1" applyBorder="1" applyAlignment="1">
      <alignment horizontal="center"/>
    </xf>
    <xf numFmtId="0" fontId="27" fillId="0" borderId="8" xfId="0" applyFont="1" applyFill="1" applyBorder="1" applyAlignment="1">
      <alignment horizontal="center"/>
    </xf>
    <xf numFmtId="0" fontId="27" fillId="0" borderId="9" xfId="0" applyFont="1" applyFill="1" applyBorder="1" applyAlignment="1">
      <alignment horizontal="center"/>
    </xf>
    <xf numFmtId="0" fontId="27" fillId="0" borderId="2" xfId="0" applyFont="1" applyFill="1" applyBorder="1" applyAlignment="1">
      <alignment horizontal="center" vertical="top" wrapText="1"/>
    </xf>
    <xf numFmtId="0" fontId="27" fillId="0" borderId="3" xfId="0"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2" xfId="0" applyFont="1" applyFill="1" applyBorder="1" applyAlignment="1">
      <alignment horizontal="center" vertical="top"/>
    </xf>
    <xf numFmtId="0" fontId="1" fillId="0" borderId="4" xfId="0" applyFont="1" applyFill="1" applyBorder="1" applyAlignment="1">
      <alignment horizontal="center" vertical="top"/>
    </xf>
    <xf numFmtId="0" fontId="1" fillId="0" borderId="3" xfId="0" applyFont="1" applyFill="1" applyBorder="1" applyAlignment="1">
      <alignment horizontal="center" vertical="top"/>
    </xf>
    <xf numFmtId="0" fontId="2" fillId="0" borderId="2"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3"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1" fillId="0" borderId="0" xfId="0" applyFont="1" applyFill="1" applyBorder="1" applyAlignment="1">
      <alignment horizontal="right"/>
    </xf>
    <xf numFmtId="0" fontId="7" fillId="0" borderId="0" xfId="0" applyFont="1" applyFill="1" applyBorder="1" applyAlignment="1">
      <alignment horizontal="center" vertical="top" wrapText="1"/>
    </xf>
    <xf numFmtId="165" fontId="1" fillId="0" borderId="7" xfId="0" applyNumberFormat="1" applyFont="1" applyFill="1" applyBorder="1" applyAlignment="1">
      <alignment horizontal="center" vertical="top" wrapText="1"/>
    </xf>
    <xf numFmtId="165" fontId="1" fillId="0" borderId="8" xfId="0" applyNumberFormat="1" applyFont="1" applyFill="1" applyBorder="1" applyAlignment="1">
      <alignment horizontal="center" vertical="top" wrapText="1"/>
    </xf>
    <xf numFmtId="165" fontId="1" fillId="0" borderId="9" xfId="0" applyNumberFormat="1" applyFont="1" applyFill="1" applyBorder="1" applyAlignment="1">
      <alignment horizontal="center"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6" fillId="0" borderId="0"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3" xfId="0" applyFont="1" applyFill="1" applyBorder="1" applyAlignment="1">
      <alignment horizontal="left" vertical="top" wrapText="1"/>
    </xf>
    <xf numFmtId="0" fontId="1" fillId="0" borderId="1" xfId="10" applyNumberFormat="1" applyFont="1" applyFill="1" applyBorder="1" applyAlignment="1">
      <alignment horizontal="center" vertical="center" wrapText="1"/>
    </xf>
    <xf numFmtId="0" fontId="1" fillId="0" borderId="0" xfId="10" applyNumberFormat="1" applyFont="1" applyFill="1" applyAlignment="1">
      <alignment horizontal="center" vertical="center" wrapText="1"/>
    </xf>
    <xf numFmtId="0" fontId="20" fillId="0" borderId="0" xfId="10" applyNumberFormat="1" applyFont="1" applyFill="1" applyAlignment="1">
      <alignment horizontal="center" vertical="center" wrapText="1"/>
    </xf>
    <xf numFmtId="0" fontId="1" fillId="0" borderId="1" xfId="10" applyNumberFormat="1" applyFont="1" applyFill="1" applyBorder="1" applyAlignment="1">
      <alignment horizontal="center" vertical="top"/>
    </xf>
    <xf numFmtId="0" fontId="1" fillId="0" borderId="1" xfId="10" applyNumberFormat="1" applyFont="1" applyFill="1" applyBorder="1" applyAlignment="1">
      <alignment horizontal="center" vertical="top" wrapText="1"/>
    </xf>
    <xf numFmtId="0" fontId="11" fillId="0" borderId="1" xfId="0" applyFont="1" applyBorder="1" applyAlignment="1">
      <alignment horizontal="left"/>
    </xf>
    <xf numFmtId="0" fontId="1" fillId="0" borderId="0" xfId="0" applyFont="1" applyAlignment="1">
      <alignment horizontal="left" wrapText="1"/>
    </xf>
    <xf numFmtId="0" fontId="11" fillId="0" borderId="1" xfId="0" applyFont="1" applyBorder="1" applyAlignment="1">
      <alignment horizontal="center" vertical="center"/>
    </xf>
    <xf numFmtId="0" fontId="11"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top" wrapText="1"/>
    </xf>
    <xf numFmtId="0" fontId="11" fillId="0" borderId="1" xfId="0" applyFont="1" applyFill="1" applyBorder="1" applyAlignment="1">
      <alignment horizontal="center" vertical="top"/>
    </xf>
    <xf numFmtId="0" fontId="1" fillId="0" borderId="0" xfId="0" applyFont="1" applyAlignment="1">
      <alignment horizontal="right"/>
    </xf>
    <xf numFmtId="0" fontId="20" fillId="0" borderId="0" xfId="0" applyFont="1" applyAlignment="1">
      <alignment horizontal="center" wrapText="1"/>
    </xf>
    <xf numFmtId="0" fontId="20" fillId="0" borderId="0" xfId="0" applyFont="1" applyAlignment="1">
      <alignment horizontal="center"/>
    </xf>
    <xf numFmtId="0" fontId="1" fillId="0"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2" borderId="1" xfId="0" applyFont="1" applyFill="1" applyBorder="1" applyAlignment="1">
      <alignment horizontal="left"/>
    </xf>
    <xf numFmtId="0" fontId="1" fillId="0" borderId="6" xfId="0" applyFont="1" applyFill="1" applyBorder="1" applyAlignment="1">
      <alignment horizontal="left" vertical="top"/>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0" fillId="0" borderId="0" xfId="0" applyFont="1" applyFill="1" applyAlignment="1">
      <alignment horizontal="center" wrapText="1"/>
    </xf>
    <xf numFmtId="0" fontId="13" fillId="0" borderId="0" xfId="0" applyFont="1" applyFill="1" applyAlignment="1">
      <alignment horizontal="center"/>
    </xf>
    <xf numFmtId="0" fontId="15" fillId="0" borderId="2" xfId="2" applyFont="1" applyFill="1" applyBorder="1" applyAlignment="1">
      <alignment horizontal="center" vertical="center" wrapText="1"/>
    </xf>
    <xf numFmtId="0" fontId="15" fillId="0" borderId="4" xfId="2" applyFont="1" applyFill="1" applyBorder="1" applyAlignment="1">
      <alignment horizontal="center" vertical="center" wrapText="1"/>
    </xf>
    <xf numFmtId="0" fontId="15" fillId="0" borderId="3" xfId="2" applyFont="1" applyFill="1" applyBorder="1" applyAlignment="1">
      <alignment horizontal="center" vertical="center" wrapText="1"/>
    </xf>
    <xf numFmtId="0" fontId="15" fillId="0" borderId="7" xfId="2" applyFont="1" applyFill="1" applyBorder="1" applyAlignment="1">
      <alignment horizontal="center" vertical="top" wrapText="1"/>
    </xf>
    <xf numFmtId="0" fontId="15" fillId="0" borderId="8" xfId="2" applyFont="1" applyFill="1" applyBorder="1" applyAlignment="1">
      <alignment horizontal="center" vertical="top" wrapText="1"/>
    </xf>
    <xf numFmtId="0" fontId="15" fillId="0" borderId="9" xfId="2" applyFont="1" applyFill="1" applyBorder="1" applyAlignment="1">
      <alignment horizontal="center" vertical="top" wrapText="1"/>
    </xf>
    <xf numFmtId="0" fontId="15" fillId="0" borderId="1" xfId="2" applyFont="1" applyFill="1" applyBorder="1" applyAlignment="1">
      <alignment horizontal="center" vertical="top" wrapText="1"/>
    </xf>
    <xf numFmtId="165" fontId="15" fillId="6" borderId="2" xfId="2" applyNumberFormat="1" applyFont="1" applyFill="1" applyBorder="1" applyAlignment="1">
      <alignment horizontal="center" vertical="center" wrapText="1"/>
    </xf>
    <xf numFmtId="165" fontId="15" fillId="6" borderId="4" xfId="2" applyNumberFormat="1" applyFont="1" applyFill="1" applyBorder="1" applyAlignment="1">
      <alignment horizontal="center" vertical="center" wrapText="1"/>
    </xf>
    <xf numFmtId="165" fontId="15" fillId="6" borderId="3" xfId="2" applyNumberFormat="1" applyFont="1" applyFill="1" applyBorder="1" applyAlignment="1">
      <alignment horizontal="center" vertical="center" wrapText="1"/>
    </xf>
    <xf numFmtId="165" fontId="15" fillId="0" borderId="10" xfId="2" applyNumberFormat="1" applyFont="1" applyFill="1" applyBorder="1" applyAlignment="1">
      <alignment horizontal="center" vertical="center" wrapText="1"/>
    </xf>
    <xf numFmtId="165" fontId="15" fillId="0" borderId="6" xfId="2" applyNumberFormat="1" applyFont="1" applyFill="1" applyBorder="1" applyAlignment="1">
      <alignment horizontal="center" vertical="center" wrapText="1"/>
    </xf>
    <xf numFmtId="165" fontId="15" fillId="0" borderId="11" xfId="2" applyNumberFormat="1" applyFont="1" applyFill="1" applyBorder="1" applyAlignment="1">
      <alignment horizontal="center" vertical="center" wrapText="1"/>
    </xf>
    <xf numFmtId="165" fontId="15" fillId="0" borderId="12" xfId="2" applyNumberFormat="1" applyFont="1" applyFill="1" applyBorder="1" applyAlignment="1">
      <alignment horizontal="center" vertical="center" wrapText="1"/>
    </xf>
    <xf numFmtId="165" fontId="15" fillId="0" borderId="5" xfId="2" applyNumberFormat="1" applyFont="1" applyFill="1" applyBorder="1" applyAlignment="1">
      <alignment horizontal="center" vertical="center" wrapText="1"/>
    </xf>
    <xf numFmtId="165" fontId="15" fillId="0" borderId="13" xfId="2" applyNumberFormat="1" applyFont="1" applyFill="1" applyBorder="1" applyAlignment="1">
      <alignment horizontal="center" vertical="center" wrapText="1"/>
    </xf>
    <xf numFmtId="0" fontId="15" fillId="0" borderId="1" xfId="2" applyFont="1" applyFill="1" applyBorder="1" applyAlignment="1">
      <alignment horizontal="center" textRotation="90" wrapText="1"/>
    </xf>
    <xf numFmtId="0" fontId="15" fillId="6" borderId="1" xfId="2" applyFont="1" applyFill="1" applyBorder="1" applyAlignment="1">
      <alignment horizontal="center" vertical="center" wrapText="1"/>
    </xf>
    <xf numFmtId="0" fontId="15" fillId="0" borderId="1" xfId="2" applyFont="1" applyFill="1" applyBorder="1" applyAlignment="1">
      <alignment horizontal="center" vertical="center" wrapText="1"/>
    </xf>
    <xf numFmtId="49" fontId="15" fillId="0" borderId="1" xfId="2" applyNumberFormat="1" applyFont="1" applyFill="1" applyBorder="1" applyAlignment="1">
      <alignment horizontal="center" vertical="center" wrapText="1"/>
    </xf>
    <xf numFmtId="0" fontId="23" fillId="0" borderId="1" xfId="2" applyFont="1" applyFill="1" applyBorder="1" applyAlignment="1">
      <alignment horizontal="center" vertical="center" wrapText="1"/>
    </xf>
    <xf numFmtId="0" fontId="15" fillId="0" borderId="1" xfId="0" applyFont="1" applyFill="1" applyBorder="1" applyAlignment="1">
      <alignment horizontal="center" vertical="center" wrapText="1"/>
    </xf>
    <xf numFmtId="0" fontId="7" fillId="0" borderId="1" xfId="2" applyFont="1" applyFill="1" applyBorder="1" applyAlignment="1">
      <alignment horizontal="center" vertical="center" wrapText="1"/>
    </xf>
    <xf numFmtId="49" fontId="23" fillId="0" borderId="1" xfId="2" applyNumberFormat="1" applyFont="1" applyFill="1" applyBorder="1" applyAlignment="1">
      <alignment horizontal="center" vertical="center" wrapText="1"/>
    </xf>
    <xf numFmtId="0" fontId="1" fillId="0" borderId="0" xfId="0" applyFont="1" applyAlignment="1">
      <alignment horizontal="center" wrapText="1"/>
    </xf>
    <xf numFmtId="0" fontId="1" fillId="0" borderId="0" xfId="0" applyFont="1" applyAlignment="1">
      <alignment horizontal="center"/>
    </xf>
    <xf numFmtId="0" fontId="11" fillId="2" borderId="1" xfId="0" applyFont="1" applyFill="1" applyBorder="1" applyAlignment="1">
      <alignment horizontal="left" vertical="top" wrapText="1"/>
    </xf>
    <xf numFmtId="0" fontId="1" fillId="0" borderId="0" xfId="0" applyFont="1" applyFill="1" applyAlignment="1">
      <alignment horizontal="center" wrapText="1"/>
    </xf>
    <xf numFmtId="165" fontId="2" fillId="2" borderId="1" xfId="0" applyNumberFormat="1" applyFont="1" applyFill="1" applyBorder="1" applyAlignment="1">
      <alignment horizontal="right" vertical="top"/>
    </xf>
    <xf numFmtId="165" fontId="1" fillId="2" borderId="1" xfId="0" applyNumberFormat="1" applyFont="1" applyFill="1" applyBorder="1" applyAlignment="1">
      <alignment horizontal="right" vertical="top"/>
    </xf>
    <xf numFmtId="0" fontId="4" fillId="2" borderId="0" xfId="0" applyFont="1" applyFill="1" applyAlignment="1">
      <alignment horizontal="center" vertical="top"/>
    </xf>
    <xf numFmtId="0" fontId="7" fillId="2" borderId="0" xfId="0" applyFont="1" applyFill="1" applyBorder="1" applyAlignment="1">
      <alignment horizontal="center" vertical="top" wrapText="1"/>
    </xf>
    <xf numFmtId="165" fontId="26" fillId="2" borderId="1" xfId="0" applyNumberFormat="1" applyFont="1" applyFill="1" applyBorder="1" applyAlignment="1">
      <alignment horizontal="right" vertical="top" wrapText="1"/>
    </xf>
    <xf numFmtId="165" fontId="4" fillId="2" borderId="1" xfId="0" applyNumberFormat="1" applyFont="1" applyFill="1" applyBorder="1" applyAlignment="1">
      <alignment horizontal="right" vertical="top"/>
    </xf>
  </cellXfs>
  <cellStyles count="13">
    <cellStyle name="Обычный" xfId="0" builtinId="0"/>
    <cellStyle name="Обычный 2" xfId="1"/>
    <cellStyle name="Обычный 2 2" xfId="4"/>
    <cellStyle name="Обычный 2 2 2" xfId="11"/>
    <cellStyle name="Обычный 2 3" xfId="7"/>
    <cellStyle name="Обычный 2 4" xfId="8"/>
    <cellStyle name="Обычный 3" xfId="2"/>
    <cellStyle name="Обычный 4" xfId="3"/>
    <cellStyle name="Обычный 4 2" xfId="12"/>
    <cellStyle name="Обычный 5" xfId="6"/>
    <cellStyle name="Обычный 6" xfId="9"/>
    <cellStyle name="Обычный 7" xfId="10"/>
    <cellStyle name="Финансовый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Spin" dx="19" max="30000" page="10" val="0"/>
</file>

<file path=xl/ctrlProps/ctrlProp2.xml><?xml version="1.0" encoding="utf-8"?>
<formControlPr xmlns="http://schemas.microsoft.com/office/spreadsheetml/2009/9/main" objectType="Spin" dx="19" max="30000" page="10" val="0"/>
</file>

<file path=xl/ctrlProps/ctrlProp3.xml><?xml version="1.0" encoding="utf-8"?>
<formControlPr xmlns="http://schemas.microsoft.com/office/spreadsheetml/2009/9/main" objectType="Spin" dx="19" max="30000" page="10" val="0"/>
</file>

<file path=xl/ctrlProps/ctrlProp4.xml><?xml version="1.0" encoding="utf-8"?>
<formControlPr xmlns="http://schemas.microsoft.com/office/spreadsheetml/2009/9/main" objectType="Spin" dx="19" max="30000" page="10" val="0"/>
</file>

<file path=xl/ctrlProps/ctrlProp5.xml><?xml version="1.0" encoding="utf-8"?>
<formControlPr xmlns="http://schemas.microsoft.com/office/spreadsheetml/2009/9/main" objectType="Spin" dx="19" max="30000" page="10" val="0"/>
</file>

<file path=xl/ctrlProps/ctrlProp6.xml><?xml version="1.0" encoding="utf-8"?>
<formControlPr xmlns="http://schemas.microsoft.com/office/spreadsheetml/2009/9/main" objectType="Spin" dx="19" max="30000" page="10" val="0"/>
</file>

<file path=xl/ctrlProps/ctrlProp7.xml><?xml version="1.0" encoding="utf-8"?>
<formControlPr xmlns="http://schemas.microsoft.com/office/spreadsheetml/2009/9/main" objectType="Spin" dx="19" max="30000" page="10" val="0"/>
</file>

<file path=xl/ctrlProps/ctrlProp8.xml><?xml version="1.0" encoding="utf-8"?>
<formControlPr xmlns="http://schemas.microsoft.com/office/spreadsheetml/2009/9/main" objectType="Spin" dx="19" max="30000" page="10" val="0"/>
</file>

<file path=xl/ctrlProps/ctrlProp9.xml><?xml version="1.0" encoding="utf-8"?>
<formControlPr xmlns="http://schemas.microsoft.com/office/spreadsheetml/2009/9/main" objectType="Spin" dx="19" max="30000" page="10" val="0"/>
</file>

<file path=xl/ctrlProps/ctrlProp10.xml><?xml version="1.0" encoding="utf-8"?>
<formControlPr xmlns="http://schemas.microsoft.com/office/spreadsheetml/2009/9/main" objectType="Spin" dx="19" max="30000" page="10" val="0"/>
</file>

<file path=xl/ctrlProps/ctrlProp11.xml><?xml version="1.0" encoding="utf-8"?>
<formControlPr xmlns="http://schemas.microsoft.com/office/spreadsheetml/2009/9/main" objectType="Spin" dx="19" max="30000" page="10" val="0"/>
</file>

<file path=xl/ctrlProps/ctrlProp12.xml><?xml version="1.0" encoding="utf-8"?>
<formControlPr xmlns="http://schemas.microsoft.com/office/spreadsheetml/2009/9/main" objectType="Spin" dx="19" max="30000" page="10" val="0"/>
</file>

<file path=xl/ctrlProps/ctrlProp13.xml><?xml version="1.0" encoding="utf-8"?>
<formControlPr xmlns="http://schemas.microsoft.com/office/spreadsheetml/2009/9/main" objectType="Spin" dx="19" max="30000" page="10" val="0"/>
</file>

<file path=xl/ctrlProps/ctrlProp14.xml><?xml version="1.0" encoding="utf-8"?>
<formControlPr xmlns="http://schemas.microsoft.com/office/spreadsheetml/2009/9/main" objectType="Spin" dx="19" max="30000" page="10"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228600</xdr:colOff>
          <xdr:row>125</xdr:row>
          <xdr:rowOff>0</xdr:rowOff>
        </xdr:from>
        <xdr:to>
          <xdr:col>1</xdr:col>
          <xdr:colOff>247650</xdr:colOff>
          <xdr:row>125</xdr:row>
          <xdr:rowOff>85725</xdr:rowOff>
        </xdr:to>
        <xdr:sp macro="" textlink="">
          <xdr:nvSpPr>
            <xdr:cNvPr id="6145" name="Spinner 1" hidden="1">
              <a:extLst>
                <a:ext uri="{63B3BB69-23CF-44E3-9099-C40C66FF867C}">
                  <a14:compatExt spid="_x0000_s6145"/>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125</xdr:row>
          <xdr:rowOff>0</xdr:rowOff>
        </xdr:from>
        <xdr:to>
          <xdr:col>0</xdr:col>
          <xdr:colOff>219075</xdr:colOff>
          <xdr:row>125</xdr:row>
          <xdr:rowOff>57150</xdr:rowOff>
        </xdr:to>
        <xdr:sp macro="" textlink="">
          <xdr:nvSpPr>
            <xdr:cNvPr id="6146" name="Spinner 2" hidden="1">
              <a:extLst>
                <a:ext uri="{63B3BB69-23CF-44E3-9099-C40C66FF867C}">
                  <a14:compatExt spid="_x0000_s6146"/>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125</xdr:row>
          <xdr:rowOff>0</xdr:rowOff>
        </xdr:from>
        <xdr:to>
          <xdr:col>1</xdr:col>
          <xdr:colOff>247650</xdr:colOff>
          <xdr:row>125</xdr:row>
          <xdr:rowOff>85725</xdr:rowOff>
        </xdr:to>
        <xdr:sp macro="" textlink="">
          <xdr:nvSpPr>
            <xdr:cNvPr id="6147" name="Spinner 3" hidden="1">
              <a:extLst>
                <a:ext uri="{63B3BB69-23CF-44E3-9099-C40C66FF867C}">
                  <a14:compatExt spid="_x0000_s6147"/>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125</xdr:row>
          <xdr:rowOff>0</xdr:rowOff>
        </xdr:from>
        <xdr:to>
          <xdr:col>1</xdr:col>
          <xdr:colOff>247650</xdr:colOff>
          <xdr:row>125</xdr:row>
          <xdr:rowOff>85725</xdr:rowOff>
        </xdr:to>
        <xdr:sp macro="" textlink="">
          <xdr:nvSpPr>
            <xdr:cNvPr id="6148" name="Spinner 4" hidden="1">
              <a:extLst>
                <a:ext uri="{63B3BB69-23CF-44E3-9099-C40C66FF867C}">
                  <a14:compatExt spid="_x0000_s6148"/>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125</xdr:row>
          <xdr:rowOff>0</xdr:rowOff>
        </xdr:from>
        <xdr:to>
          <xdr:col>1</xdr:col>
          <xdr:colOff>247650</xdr:colOff>
          <xdr:row>125</xdr:row>
          <xdr:rowOff>85725</xdr:rowOff>
        </xdr:to>
        <xdr:sp macro="" textlink="">
          <xdr:nvSpPr>
            <xdr:cNvPr id="6149" name="Spinner 5" hidden="1">
              <a:extLst>
                <a:ext uri="{63B3BB69-23CF-44E3-9099-C40C66FF867C}">
                  <a14:compatExt spid="_x0000_s6149"/>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151</xdr:row>
          <xdr:rowOff>0</xdr:rowOff>
        </xdr:from>
        <xdr:to>
          <xdr:col>1</xdr:col>
          <xdr:colOff>247650</xdr:colOff>
          <xdr:row>151</xdr:row>
          <xdr:rowOff>85725</xdr:rowOff>
        </xdr:to>
        <xdr:sp macro="" textlink="">
          <xdr:nvSpPr>
            <xdr:cNvPr id="6150" name="Spinner 6" hidden="1">
              <a:extLst>
                <a:ext uri="{63B3BB69-23CF-44E3-9099-C40C66FF867C}">
                  <a14:compatExt spid="_x0000_s6150"/>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151</xdr:row>
          <xdr:rowOff>0</xdr:rowOff>
        </xdr:from>
        <xdr:to>
          <xdr:col>1</xdr:col>
          <xdr:colOff>247650</xdr:colOff>
          <xdr:row>151</xdr:row>
          <xdr:rowOff>85725</xdr:rowOff>
        </xdr:to>
        <xdr:sp macro="" textlink="">
          <xdr:nvSpPr>
            <xdr:cNvPr id="6151" name="Spinner 7" hidden="1">
              <a:extLst>
                <a:ext uri="{63B3BB69-23CF-44E3-9099-C40C66FF867C}">
                  <a14:compatExt spid="_x0000_s6151"/>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125</xdr:row>
          <xdr:rowOff>0</xdr:rowOff>
        </xdr:from>
        <xdr:to>
          <xdr:col>1</xdr:col>
          <xdr:colOff>247650</xdr:colOff>
          <xdr:row>125</xdr:row>
          <xdr:rowOff>85725</xdr:rowOff>
        </xdr:to>
        <xdr:sp macro="" textlink="">
          <xdr:nvSpPr>
            <xdr:cNvPr id="6152" name="Spinner 8" hidden="1">
              <a:extLst>
                <a:ext uri="{63B3BB69-23CF-44E3-9099-C40C66FF867C}">
                  <a14:compatExt spid="_x0000_s6152"/>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125</xdr:row>
          <xdr:rowOff>0</xdr:rowOff>
        </xdr:from>
        <xdr:to>
          <xdr:col>0</xdr:col>
          <xdr:colOff>219075</xdr:colOff>
          <xdr:row>125</xdr:row>
          <xdr:rowOff>57150</xdr:rowOff>
        </xdr:to>
        <xdr:sp macro="" textlink="">
          <xdr:nvSpPr>
            <xdr:cNvPr id="6153" name="Spinner 9" hidden="1">
              <a:extLst>
                <a:ext uri="{63B3BB69-23CF-44E3-9099-C40C66FF867C}">
                  <a14:compatExt spid="_x0000_s6153"/>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125</xdr:row>
          <xdr:rowOff>0</xdr:rowOff>
        </xdr:from>
        <xdr:to>
          <xdr:col>1</xdr:col>
          <xdr:colOff>247650</xdr:colOff>
          <xdr:row>125</xdr:row>
          <xdr:rowOff>85725</xdr:rowOff>
        </xdr:to>
        <xdr:sp macro="" textlink="">
          <xdr:nvSpPr>
            <xdr:cNvPr id="6154" name="Spinner 10" hidden="1">
              <a:extLst>
                <a:ext uri="{63B3BB69-23CF-44E3-9099-C40C66FF867C}">
                  <a14:compatExt spid="_x0000_s6154"/>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125</xdr:row>
          <xdr:rowOff>0</xdr:rowOff>
        </xdr:from>
        <xdr:to>
          <xdr:col>1</xdr:col>
          <xdr:colOff>247650</xdr:colOff>
          <xdr:row>125</xdr:row>
          <xdr:rowOff>85725</xdr:rowOff>
        </xdr:to>
        <xdr:sp macro="" textlink="">
          <xdr:nvSpPr>
            <xdr:cNvPr id="6155" name="Spinner 11" hidden="1">
              <a:extLst>
                <a:ext uri="{63B3BB69-23CF-44E3-9099-C40C66FF867C}">
                  <a14:compatExt spid="_x0000_s6155"/>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125</xdr:row>
          <xdr:rowOff>0</xdr:rowOff>
        </xdr:from>
        <xdr:to>
          <xdr:col>1</xdr:col>
          <xdr:colOff>247650</xdr:colOff>
          <xdr:row>125</xdr:row>
          <xdr:rowOff>85725</xdr:rowOff>
        </xdr:to>
        <xdr:sp macro="" textlink="">
          <xdr:nvSpPr>
            <xdr:cNvPr id="6156" name="Spinner 12" hidden="1">
              <a:extLst>
                <a:ext uri="{63B3BB69-23CF-44E3-9099-C40C66FF867C}">
                  <a14:compatExt spid="_x0000_s6156"/>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151</xdr:row>
          <xdr:rowOff>0</xdr:rowOff>
        </xdr:from>
        <xdr:to>
          <xdr:col>1</xdr:col>
          <xdr:colOff>247650</xdr:colOff>
          <xdr:row>151</xdr:row>
          <xdr:rowOff>85725</xdr:rowOff>
        </xdr:to>
        <xdr:sp macro="" textlink="">
          <xdr:nvSpPr>
            <xdr:cNvPr id="6157" name="Spinner 13" hidden="1">
              <a:extLst>
                <a:ext uri="{63B3BB69-23CF-44E3-9099-C40C66FF867C}">
                  <a14:compatExt spid="_x0000_s6157"/>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151</xdr:row>
          <xdr:rowOff>0</xdr:rowOff>
        </xdr:from>
        <xdr:to>
          <xdr:col>1</xdr:col>
          <xdr:colOff>247650</xdr:colOff>
          <xdr:row>151</xdr:row>
          <xdr:rowOff>85725</xdr:rowOff>
        </xdr:to>
        <xdr:sp macro="" textlink="">
          <xdr:nvSpPr>
            <xdr:cNvPr id="6158" name="Spinner 14" hidden="1">
              <a:extLst>
                <a:ext uri="{63B3BB69-23CF-44E3-9099-C40C66FF867C}">
                  <a14:compatExt spid="_x0000_s6158"/>
                </a:ext>
              </a:extLst>
            </xdr:cNvPr>
            <xdr:cNvSpPr/>
          </xdr:nvSpPr>
          <xdr:spPr bwMode="auto">
            <a:xfrm>
              <a:off x="0" y="0"/>
              <a:ext cx="0" cy="0"/>
            </a:xfrm>
            <a:prstGeom prst="rect">
              <a:avLst/>
            </a:prstGeom>
            <a:noFill/>
            <a:ln w="1">
              <a:miter lim="800000"/>
              <a:headEnd/>
              <a:tailEnd/>
            </a:ln>
            <a:extLst>
              <a:ext uri="{909E8E84-426E-40DD-AFC4-6F175D3DCCD1}">
                <a14:hiddenFill>
                  <a:no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62;&#1055;/08%20&#1054;&#1090;&#1095;&#1077;&#1090;&#1085;&#1086;&#1089;&#1090;&#1100;/&#1043;&#1086;&#1089;&#1087;&#1088;&#1086;&#1075;&#1088;&#1072;&#1084;&#1084;&#1099;/&#1056;&#1077;&#1072;&#1083;&#1080;&#1079;&#1072;&#1094;&#1080;&#1103;%20&#1043;&#1055;%20(&#1077;&#1078;&#1077;&#1082;&#1074;&#1072;&#1088;&#1090;&#1072;&#1083;&#1100;&#1085;&#1086;)/2023/&#1043;&#1086;&#1076;&#1086;&#1074;&#1086;&#1081;/22%20&#1060;&#1080;&#1085;&#1072;&#1085;&#1089;&#1099;/&#1055;&#1088;&#1086;&#1077;&#1082;&#1090;%20&#1092;&#1086;&#1088;&#1084;%20&#1075;&#1086;&#1076;&#1086;&#1074;&#1086;&#1075;&#1086;%20&#1086;&#1090;&#1095;&#1077;&#1090;&#1072;%202023%20&#1075;&#1086;&#1076;/11,14%20&#1087;&#1088;&#1080;&#108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4;&#1040;&#1060;&#1052;/&#1055;&#1055;&#1069;&#1041;&#1056;/2022/&#1079;&#1072;%202022%20&#1075;&#1086;&#1076;/&#1058;&#1072;&#1073;&#1083;&#1080;&#1094;&#1072;%2013%20&#1079;&#1072;%202022%20&#1075;&#1086;&#1076;%20&#1048;&#104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vkr/Desktop/&#1054;&#1090;&#1095;&#1077;&#1090;%20&#1043;&#1055;%20&#1079;&#1072;%202021%20&#1075;&#1086;&#1076;%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к порядку"/>
      <sheetName val="Приложение 14"/>
      <sheetName val="Таблица 13.1"/>
      <sheetName val="ЭфОблСуб"/>
      <sheetName val="ЭфРасх"/>
    </sheetNames>
    <sheetDataSet>
      <sheetData sheetId="0">
        <row r="20">
          <cell r="E20">
            <v>100</v>
          </cell>
          <cell r="F20">
            <v>106.7</v>
          </cell>
        </row>
        <row r="21">
          <cell r="F21">
            <v>98.7</v>
          </cell>
        </row>
        <row r="30">
          <cell r="F30">
            <v>100</v>
          </cell>
        </row>
      </sheetData>
      <sheetData sheetId="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13 СВОД"/>
      <sheetName val="Таблица 13.1"/>
    </sheetNames>
    <sheetDataSet>
      <sheetData sheetId="0">
        <row r="47">
          <cell r="O47">
            <v>794.52</v>
          </cell>
        </row>
        <row r="48">
          <cell r="O48">
            <v>947.404</v>
          </cell>
        </row>
        <row r="49">
          <cell r="O49">
            <v>2383.9070000000002</v>
          </cell>
        </row>
        <row r="50">
          <cell r="O50">
            <v>2051.13</v>
          </cell>
        </row>
        <row r="51">
          <cell r="O51">
            <v>2211.88</v>
          </cell>
        </row>
        <row r="52">
          <cell r="O52">
            <v>1002.999</v>
          </cell>
        </row>
        <row r="53">
          <cell r="O53">
            <v>255.32400000000001</v>
          </cell>
        </row>
        <row r="54">
          <cell r="O54">
            <v>329</v>
          </cell>
        </row>
        <row r="55">
          <cell r="O55">
            <v>430.51</v>
          </cell>
        </row>
        <row r="56">
          <cell r="O56">
            <v>422.08299999999997</v>
          </cell>
        </row>
        <row r="57">
          <cell r="O57">
            <v>188.51999999999998</v>
          </cell>
        </row>
        <row r="58">
          <cell r="O58">
            <v>441.791</v>
          </cell>
        </row>
        <row r="59">
          <cell r="O59">
            <v>185</v>
          </cell>
        </row>
        <row r="60">
          <cell r="O60">
            <v>580</v>
          </cell>
        </row>
        <row r="61">
          <cell r="O61">
            <v>282.85757999999998</v>
          </cell>
        </row>
        <row r="62">
          <cell r="O62">
            <v>195.13400000000001</v>
          </cell>
        </row>
        <row r="63">
          <cell r="O63">
            <v>618.20299999999997</v>
          </cell>
        </row>
        <row r="64">
          <cell r="O64">
            <v>484.60599999999999</v>
          </cell>
        </row>
        <row r="65">
          <cell r="O65">
            <v>184.03962000000001</v>
          </cell>
        </row>
        <row r="66">
          <cell r="O66">
            <v>41.406939999999999</v>
          </cell>
        </row>
        <row r="67">
          <cell r="O67">
            <v>181.67</v>
          </cell>
        </row>
        <row r="68">
          <cell r="O68">
            <v>45</v>
          </cell>
        </row>
        <row r="69">
          <cell r="O69">
            <v>283.43105000000003</v>
          </cell>
        </row>
        <row r="70">
          <cell r="O70">
            <v>329.49400000000003</v>
          </cell>
        </row>
        <row r="71">
          <cell r="O71">
            <v>504.07693999999998</v>
          </cell>
        </row>
        <row r="72">
          <cell r="O72">
            <v>4630.6399999999994</v>
          </cell>
        </row>
        <row r="73">
          <cell r="O73">
            <v>224.15645000000001</v>
          </cell>
        </row>
        <row r="74">
          <cell r="O74">
            <v>698.62069999999994</v>
          </cell>
        </row>
        <row r="75">
          <cell r="O75">
            <v>398.3999</v>
          </cell>
        </row>
        <row r="76">
          <cell r="O76">
            <v>499.52300000000002</v>
          </cell>
        </row>
        <row r="77">
          <cell r="O77">
            <v>321.6232</v>
          </cell>
        </row>
        <row r="78">
          <cell r="O78">
            <v>294.43</v>
          </cell>
        </row>
        <row r="79">
          <cell r="O79">
            <v>240</v>
          </cell>
        </row>
        <row r="80">
          <cell r="O80">
            <v>266.84353999999996</v>
          </cell>
        </row>
        <row r="81">
          <cell r="O81">
            <v>210.017</v>
          </cell>
        </row>
        <row r="82">
          <cell r="O82">
            <v>289.86959000000002</v>
          </cell>
        </row>
        <row r="83">
          <cell r="O83">
            <v>205.57084</v>
          </cell>
        </row>
        <row r="84">
          <cell r="O84">
            <v>431.49880000000002</v>
          </cell>
        </row>
        <row r="85">
          <cell r="O85">
            <v>227.11399999999998</v>
          </cell>
        </row>
        <row r="86">
          <cell r="O86">
            <v>553.32938000000001</v>
          </cell>
        </row>
        <row r="87">
          <cell r="O87">
            <v>625.65639999999996</v>
          </cell>
        </row>
        <row r="88">
          <cell r="O88">
            <v>120.94999999999999</v>
          </cell>
        </row>
        <row r="89">
          <cell r="O89">
            <v>450.24440000000004</v>
          </cell>
        </row>
        <row r="90">
          <cell r="O90">
            <v>429.75</v>
          </cell>
        </row>
        <row r="91">
          <cell r="O91">
            <v>270</v>
          </cell>
        </row>
        <row r="92">
          <cell r="O92">
            <v>910.70699999999999</v>
          </cell>
        </row>
        <row r="93">
          <cell r="O93">
            <v>378.40845000000002</v>
          </cell>
        </row>
        <row r="94">
          <cell r="O94">
            <v>338.52999</v>
          </cell>
        </row>
        <row r="95">
          <cell r="O95">
            <v>202.45999999999998</v>
          </cell>
        </row>
        <row r="96">
          <cell r="O96">
            <v>391.51250000000005</v>
          </cell>
        </row>
        <row r="97">
          <cell r="O97">
            <v>560.54999999999995</v>
          </cell>
        </row>
        <row r="98">
          <cell r="O98">
            <v>179.99560000000002</v>
          </cell>
        </row>
        <row r="99">
          <cell r="O99">
            <v>383.13</v>
          </cell>
        </row>
        <row r="100">
          <cell r="O100">
            <v>447.25239999999997</v>
          </cell>
        </row>
        <row r="101">
          <cell r="O101">
            <v>287.95</v>
          </cell>
        </row>
        <row r="102">
          <cell r="O102">
            <v>413.47323999999998</v>
          </cell>
        </row>
        <row r="103">
          <cell r="O103">
            <v>329.68826000000001</v>
          </cell>
        </row>
        <row r="104">
          <cell r="O104">
            <v>169.88103999999998</v>
          </cell>
        </row>
        <row r="105">
          <cell r="O105">
            <v>278.16845000000001</v>
          </cell>
        </row>
        <row r="106">
          <cell r="O106">
            <v>188.74700000000001</v>
          </cell>
        </row>
        <row r="107">
          <cell r="O107">
            <v>723.01</v>
          </cell>
        </row>
        <row r="108">
          <cell r="O108">
            <v>581.31299999999999</v>
          </cell>
        </row>
        <row r="109">
          <cell r="O109">
            <v>180.72899999999998</v>
          </cell>
        </row>
        <row r="110">
          <cell r="O110">
            <v>1034.6010000000001</v>
          </cell>
        </row>
        <row r="111">
          <cell r="O111">
            <v>475.98356000000001</v>
          </cell>
        </row>
        <row r="112">
          <cell r="O112">
            <v>218.79043999999999</v>
          </cell>
        </row>
        <row r="113">
          <cell r="O113">
            <v>247.42000000000002</v>
          </cell>
        </row>
        <row r="114">
          <cell r="O114">
            <v>216.17400000000001</v>
          </cell>
        </row>
        <row r="115">
          <cell r="O115">
            <v>256.50700000000001</v>
          </cell>
        </row>
        <row r="116">
          <cell r="O116">
            <v>567.36021000000005</v>
          </cell>
        </row>
        <row r="117">
          <cell r="O117">
            <v>124.18538999999998</v>
          </cell>
        </row>
        <row r="118">
          <cell r="O118">
            <v>352.63</v>
          </cell>
        </row>
        <row r="119">
          <cell r="O119">
            <v>377.34724999999997</v>
          </cell>
        </row>
        <row r="120">
          <cell r="O120">
            <v>251.29557</v>
          </cell>
        </row>
        <row r="121">
          <cell r="O121">
            <v>247.51999999999998</v>
          </cell>
        </row>
        <row r="122">
          <cell r="O122">
            <v>222.393</v>
          </cell>
        </row>
        <row r="123">
          <cell r="O123">
            <v>739.32747999999992</v>
          </cell>
        </row>
        <row r="124">
          <cell r="O124">
            <v>352.52229</v>
          </cell>
        </row>
        <row r="125">
          <cell r="O125">
            <v>127.19999999999999</v>
          </cell>
        </row>
        <row r="126">
          <cell r="O126">
            <v>664.5</v>
          </cell>
        </row>
        <row r="127">
          <cell r="O127">
            <v>311.17200000000003</v>
          </cell>
        </row>
        <row r="128">
          <cell r="O128">
            <v>497.3</v>
          </cell>
        </row>
        <row r="129">
          <cell r="O129">
            <v>408.97636999999997</v>
          </cell>
        </row>
        <row r="130">
          <cell r="O130">
            <v>1535.827</v>
          </cell>
        </row>
        <row r="131">
          <cell r="O131">
            <v>280.43700000000001</v>
          </cell>
        </row>
        <row r="132">
          <cell r="O132">
            <v>393.351</v>
          </cell>
        </row>
        <row r="133">
          <cell r="O133">
            <v>2669.2795599999999</v>
          </cell>
        </row>
        <row r="134">
          <cell r="O134">
            <v>133.494</v>
          </cell>
        </row>
        <row r="135">
          <cell r="O135">
            <v>506.30600000000004</v>
          </cell>
        </row>
        <row r="136">
          <cell r="O136">
            <v>120.964</v>
          </cell>
        </row>
        <row r="137">
          <cell r="O137">
            <v>354.27599999999995</v>
          </cell>
        </row>
        <row r="138">
          <cell r="O138">
            <v>144.464</v>
          </cell>
        </row>
        <row r="139">
          <cell r="O139">
            <v>1099.1849999999999</v>
          </cell>
        </row>
        <row r="140">
          <cell r="O140">
            <v>300</v>
          </cell>
        </row>
        <row r="141">
          <cell r="O141">
            <v>2243.5423000000001</v>
          </cell>
        </row>
        <row r="142">
          <cell r="O142">
            <v>1516.84996</v>
          </cell>
        </row>
        <row r="143">
          <cell r="O143">
            <v>884.68</v>
          </cell>
        </row>
        <row r="144">
          <cell r="O144">
            <v>893.3</v>
          </cell>
        </row>
        <row r="145">
          <cell r="O145">
            <v>893.3</v>
          </cell>
        </row>
        <row r="146">
          <cell r="O146">
            <v>290.99599999999998</v>
          </cell>
        </row>
        <row r="147">
          <cell r="O147">
            <v>177.9092</v>
          </cell>
        </row>
        <row r="148">
          <cell r="O148">
            <v>1878.54009</v>
          </cell>
        </row>
        <row r="149">
          <cell r="O149">
            <v>124.791</v>
          </cell>
        </row>
        <row r="150">
          <cell r="O150">
            <v>318.73699999999997</v>
          </cell>
        </row>
        <row r="151">
          <cell r="O151">
            <v>53.716999999999999</v>
          </cell>
        </row>
        <row r="152">
          <cell r="O152">
            <v>169.92699999999999</v>
          </cell>
        </row>
        <row r="153">
          <cell r="O153">
            <v>625.07399999999996</v>
          </cell>
        </row>
        <row r="154">
          <cell r="O154">
            <v>534.70549000000005</v>
          </cell>
        </row>
        <row r="155">
          <cell r="O155">
            <v>677.50603999999998</v>
          </cell>
        </row>
        <row r="156">
          <cell r="O156">
            <v>749.25599999999997</v>
          </cell>
        </row>
        <row r="157">
          <cell r="O157">
            <v>393.02800000000002</v>
          </cell>
        </row>
        <row r="158">
          <cell r="O158">
            <v>263.86500000000001</v>
          </cell>
        </row>
        <row r="159">
          <cell r="O159">
            <v>393.80600000000004</v>
          </cell>
        </row>
        <row r="160">
          <cell r="O160">
            <v>130.04196999999999</v>
          </cell>
        </row>
        <row r="161">
          <cell r="O161">
            <v>434.30146999999999</v>
          </cell>
        </row>
        <row r="162">
          <cell r="O162">
            <v>180.99081999999999</v>
          </cell>
        </row>
        <row r="163">
          <cell r="O163">
            <v>305.99169999999998</v>
          </cell>
        </row>
        <row r="164">
          <cell r="O164">
            <v>520</v>
          </cell>
        </row>
        <row r="165">
          <cell r="O165">
            <v>220.41300000000001</v>
          </cell>
        </row>
        <row r="166">
          <cell r="O166">
            <v>514.41800000000001</v>
          </cell>
        </row>
        <row r="167">
          <cell r="O167">
            <v>471.38300000000004</v>
          </cell>
        </row>
        <row r="168">
          <cell r="O168">
            <v>550.99800000000005</v>
          </cell>
        </row>
        <row r="169">
          <cell r="O169">
            <v>378.928</v>
          </cell>
        </row>
        <row r="170">
          <cell r="O170">
            <v>299.43495999999999</v>
          </cell>
        </row>
        <row r="171">
          <cell r="O171">
            <v>1127.5740000000001</v>
          </cell>
        </row>
        <row r="172">
          <cell r="O172">
            <v>555.60599999999999</v>
          </cell>
        </row>
        <row r="173">
          <cell r="O173">
            <v>274.65899999999999</v>
          </cell>
        </row>
        <row r="174">
          <cell r="O174">
            <v>357.786</v>
          </cell>
        </row>
        <row r="175">
          <cell r="O175">
            <v>901.51880000000006</v>
          </cell>
        </row>
        <row r="176">
          <cell r="O176">
            <v>577.65300000000002</v>
          </cell>
        </row>
        <row r="177">
          <cell r="O177">
            <v>376.642</v>
          </cell>
        </row>
        <row r="178">
          <cell r="O178">
            <v>727.30292000000009</v>
          </cell>
        </row>
        <row r="179">
          <cell r="O179">
            <v>420.24</v>
          </cell>
        </row>
        <row r="180">
          <cell r="O180">
            <v>403.14499999999998</v>
          </cell>
        </row>
        <row r="181">
          <cell r="O181">
            <v>510.02699999999999</v>
          </cell>
        </row>
        <row r="182">
          <cell r="O182">
            <v>389.71788000000004</v>
          </cell>
        </row>
        <row r="183">
          <cell r="O183">
            <v>329.97256000000004</v>
          </cell>
        </row>
        <row r="184">
          <cell r="O184">
            <v>194.98134999999999</v>
          </cell>
        </row>
        <row r="185">
          <cell r="O185">
            <v>83.58869</v>
          </cell>
        </row>
        <row r="186">
          <cell r="O186">
            <v>357.99993999999998</v>
          </cell>
        </row>
        <row r="187">
          <cell r="O187">
            <v>240</v>
          </cell>
        </row>
        <row r="188">
          <cell r="O188">
            <v>391.31875000000002</v>
          </cell>
        </row>
        <row r="189">
          <cell r="O189">
            <v>2271.3000000000002</v>
          </cell>
        </row>
        <row r="190">
          <cell r="O190">
            <v>898.38699999999994</v>
          </cell>
        </row>
        <row r="191">
          <cell r="O191">
            <v>1010.269</v>
          </cell>
        </row>
        <row r="192">
          <cell r="O192">
            <v>156.32039</v>
          </cell>
        </row>
        <row r="193">
          <cell r="O193">
            <v>415.72</v>
          </cell>
        </row>
        <row r="194">
          <cell r="O194">
            <v>566</v>
          </cell>
        </row>
        <row r="195">
          <cell r="O195">
            <v>553.43720000000008</v>
          </cell>
        </row>
        <row r="196">
          <cell r="O196">
            <v>665.64499999999998</v>
          </cell>
        </row>
        <row r="197">
          <cell r="O197">
            <v>432.48200000000003</v>
          </cell>
        </row>
        <row r="198">
          <cell r="O198">
            <v>264.60599999999999</v>
          </cell>
        </row>
        <row r="199">
          <cell r="O199">
            <v>808.11300000000006</v>
          </cell>
        </row>
        <row r="200">
          <cell r="O200">
            <v>305</v>
          </cell>
        </row>
        <row r="201">
          <cell r="O201">
            <v>523.73878999999999</v>
          </cell>
        </row>
        <row r="202">
          <cell r="O202">
            <v>494.94113000000004</v>
          </cell>
        </row>
        <row r="203">
          <cell r="O203">
            <v>230.53604999999999</v>
          </cell>
        </row>
        <row r="204">
          <cell r="O204">
            <v>199.25099999999998</v>
          </cell>
        </row>
        <row r="205">
          <cell r="O205">
            <v>404.95</v>
          </cell>
        </row>
        <row r="206">
          <cell r="O206">
            <v>395</v>
          </cell>
        </row>
        <row r="207">
          <cell r="O207">
            <v>297</v>
          </cell>
        </row>
        <row r="208">
          <cell r="O208">
            <v>761.59400000000005</v>
          </cell>
        </row>
        <row r="209">
          <cell r="O209">
            <v>202.70600000000002</v>
          </cell>
        </row>
        <row r="210">
          <cell r="O210">
            <v>422.08299999999997</v>
          </cell>
        </row>
        <row r="211">
          <cell r="O211">
            <v>375.84000000000003</v>
          </cell>
        </row>
        <row r="212">
          <cell r="O212">
            <v>57.160000000000004</v>
          </cell>
        </row>
        <row r="213">
          <cell r="O213">
            <v>144.55799999999999</v>
          </cell>
        </row>
        <row r="214">
          <cell r="O214">
            <v>148.292</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блица 8"/>
      <sheetName val="Таблица 9"/>
      <sheetName val="Таблица 10"/>
      <sheetName val="Таблица 11"/>
      <sheetName val="Таблица 13"/>
      <sheetName val="Таблица 13.1"/>
      <sheetName val="ЭфОблСуб"/>
      <sheetName val="ЭфРасх"/>
    </sheetNames>
    <sheetDataSet>
      <sheetData sheetId="0" refreshError="1"/>
      <sheetData sheetId="1">
        <row r="11">
          <cell r="H11">
            <v>11823073.9</v>
          </cell>
        </row>
      </sheetData>
      <sheetData sheetId="2">
        <row r="11">
          <cell r="F11">
            <v>11385871.260839999</v>
          </cell>
        </row>
        <row r="12">
          <cell r="F12">
            <v>71683</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mobileonline.garant.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3" Type="http://schemas.openxmlformats.org/officeDocument/2006/relationships/ctrlProp" Target="../ctrlProps/ctrlProp1.xml"/><Relationship Id="rId7" Type="http://schemas.openxmlformats.org/officeDocument/2006/relationships/ctrlProp" Target="../ctrlProps/ctrlProp5.xml"/><Relationship Id="rId12" Type="http://schemas.openxmlformats.org/officeDocument/2006/relationships/ctrlProp" Target="../ctrlProps/ctrlProp10.xml"/><Relationship Id="rId2" Type="http://schemas.openxmlformats.org/officeDocument/2006/relationships/vmlDrawing" Target="../drawings/vmlDrawing1.vml"/><Relationship Id="rId16" Type="http://schemas.openxmlformats.org/officeDocument/2006/relationships/ctrlProp" Target="../ctrlProps/ctrlProp14.xml"/><Relationship Id="rId1" Type="http://schemas.openxmlformats.org/officeDocument/2006/relationships/drawing" Target="../drawings/drawing1.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4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5" Type="http://schemas.openxmlformats.org/officeDocument/2006/relationships/printerSettings" Target="../printerSettings/printerSettings49.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57"/>
  <sheetViews>
    <sheetView view="pageBreakPreview" zoomScale="90" zoomScaleNormal="90" zoomScaleSheetLayoutView="90" workbookViewId="0">
      <pane ySplit="6" topLeftCell="A7" activePane="bottomLeft" state="frozen"/>
      <selection pane="bottomLeft" activeCell="D12" sqref="D12"/>
    </sheetView>
  </sheetViews>
  <sheetFormatPr defaultColWidth="9.140625" defaultRowHeight="15.75" x14ac:dyDescent="0.25"/>
  <cols>
    <col min="1" max="1" width="5.140625" style="124" customWidth="1"/>
    <col min="2" max="2" width="53.42578125" style="125" customWidth="1"/>
    <col min="3" max="3" width="12" style="124" customWidth="1"/>
    <col min="4" max="4" width="19.140625" style="126" customWidth="1"/>
    <col min="5" max="5" width="19.140625" style="124" customWidth="1"/>
    <col min="6" max="6" width="19.140625" style="126" customWidth="1"/>
    <col min="7" max="7" width="41.5703125" style="126" customWidth="1"/>
    <col min="8" max="16384" width="9.140625" style="126"/>
  </cols>
  <sheetData>
    <row r="1" spans="1:7" x14ac:dyDescent="0.25">
      <c r="G1" s="127" t="s">
        <v>5</v>
      </c>
    </row>
    <row r="2" spans="1:7" ht="51.75" customHeight="1" x14ac:dyDescent="0.25">
      <c r="A2" s="231" t="s">
        <v>1205</v>
      </c>
      <c r="B2" s="231"/>
      <c r="C2" s="231"/>
      <c r="D2" s="231"/>
      <c r="E2" s="231"/>
      <c r="F2" s="231"/>
      <c r="G2" s="231"/>
    </row>
    <row r="4" spans="1:7" ht="28.5" customHeight="1" x14ac:dyDescent="0.25">
      <c r="A4" s="232" t="s">
        <v>0</v>
      </c>
      <c r="B4" s="232" t="s">
        <v>569</v>
      </c>
      <c r="C4" s="232" t="s">
        <v>1</v>
      </c>
      <c r="D4" s="232" t="s">
        <v>570</v>
      </c>
      <c r="E4" s="232"/>
      <c r="F4" s="232"/>
      <c r="G4" s="232" t="s">
        <v>571</v>
      </c>
    </row>
    <row r="5" spans="1:7" x14ac:dyDescent="0.25">
      <c r="A5" s="232"/>
      <c r="B5" s="232"/>
      <c r="C5" s="232"/>
      <c r="D5" s="232" t="s">
        <v>601</v>
      </c>
      <c r="E5" s="232">
        <v>2023</v>
      </c>
      <c r="F5" s="232"/>
      <c r="G5" s="232"/>
    </row>
    <row r="6" spans="1:7" ht="48" customHeight="1" x14ac:dyDescent="0.25">
      <c r="A6" s="232"/>
      <c r="B6" s="232"/>
      <c r="C6" s="232"/>
      <c r="D6" s="232"/>
      <c r="E6" s="142" t="s">
        <v>2</v>
      </c>
      <c r="F6" s="142" t="s">
        <v>93</v>
      </c>
      <c r="G6" s="232"/>
    </row>
    <row r="7" spans="1:7" x14ac:dyDescent="0.25">
      <c r="A7" s="233" t="s">
        <v>1204</v>
      </c>
      <c r="B7" s="234"/>
      <c r="C7" s="234"/>
      <c r="D7" s="234"/>
      <c r="E7" s="234"/>
      <c r="F7" s="234"/>
      <c r="G7" s="235"/>
    </row>
    <row r="8" spans="1:7" ht="72.75" customHeight="1" x14ac:dyDescent="0.25">
      <c r="A8" s="142">
        <v>1</v>
      </c>
      <c r="B8" s="143" t="s">
        <v>4</v>
      </c>
      <c r="C8" s="144" t="s">
        <v>3</v>
      </c>
      <c r="D8" s="145">
        <v>99.1</v>
      </c>
      <c r="E8" s="145">
        <v>98</v>
      </c>
      <c r="F8" s="145">
        <v>99.2</v>
      </c>
      <c r="G8" s="142"/>
    </row>
    <row r="9" spans="1:7" ht="174" customHeight="1" x14ac:dyDescent="0.25">
      <c r="A9" s="142">
        <v>2</v>
      </c>
      <c r="B9" s="146" t="s">
        <v>176</v>
      </c>
      <c r="C9" s="144" t="s">
        <v>3</v>
      </c>
      <c r="D9" s="145">
        <v>100</v>
      </c>
      <c r="E9" s="145">
        <v>100</v>
      </c>
      <c r="F9" s="145">
        <v>100</v>
      </c>
      <c r="G9" s="144"/>
    </row>
    <row r="10" spans="1:7" ht="102.75" customHeight="1" x14ac:dyDescent="0.25">
      <c r="A10" s="144">
        <v>3</v>
      </c>
      <c r="B10" s="146" t="s">
        <v>680</v>
      </c>
      <c r="C10" s="144" t="s">
        <v>3</v>
      </c>
      <c r="D10" s="145">
        <v>18.5</v>
      </c>
      <c r="E10" s="145">
        <v>35</v>
      </c>
      <c r="F10" s="145">
        <v>20.52</v>
      </c>
      <c r="G10" s="144"/>
    </row>
    <row r="11" spans="1:7" ht="112.5" customHeight="1" x14ac:dyDescent="0.25">
      <c r="A11" s="144">
        <v>4</v>
      </c>
      <c r="B11" s="146" t="s">
        <v>681</v>
      </c>
      <c r="C11" s="144" t="s">
        <v>3</v>
      </c>
      <c r="D11" s="145">
        <v>3.7</v>
      </c>
      <c r="E11" s="145">
        <v>26</v>
      </c>
      <c r="F11" s="145">
        <v>2.33</v>
      </c>
      <c r="G11" s="144"/>
    </row>
    <row r="12" spans="1:7" ht="18" customHeight="1" x14ac:dyDescent="0.25">
      <c r="A12" s="236">
        <v>5</v>
      </c>
      <c r="B12" s="227" t="s">
        <v>90</v>
      </c>
      <c r="C12" s="144" t="s">
        <v>1210</v>
      </c>
      <c r="D12" s="145" t="s">
        <v>1211</v>
      </c>
      <c r="E12" s="145" t="s">
        <v>91</v>
      </c>
      <c r="F12" s="145" t="s">
        <v>91</v>
      </c>
      <c r="G12" s="144"/>
    </row>
    <row r="13" spans="1:7" x14ac:dyDescent="0.25">
      <c r="A13" s="237"/>
      <c r="B13" s="228"/>
      <c r="C13" s="144" t="s">
        <v>1093</v>
      </c>
      <c r="D13" s="147" t="s">
        <v>91</v>
      </c>
      <c r="E13" s="147">
        <v>2</v>
      </c>
      <c r="F13" s="147">
        <v>2</v>
      </c>
      <c r="G13" s="144"/>
    </row>
    <row r="14" spans="1:7" ht="84" customHeight="1" x14ac:dyDescent="0.25">
      <c r="A14" s="142">
        <v>6</v>
      </c>
      <c r="B14" s="146" t="s">
        <v>177</v>
      </c>
      <c r="C14" s="144" t="s">
        <v>3</v>
      </c>
      <c r="D14" s="145" t="s">
        <v>91</v>
      </c>
      <c r="E14" s="145">
        <v>35</v>
      </c>
      <c r="F14" s="145">
        <v>46.5</v>
      </c>
      <c r="G14" s="144"/>
    </row>
    <row r="15" spans="1:7" ht="63" x14ac:dyDescent="0.25">
      <c r="A15" s="144">
        <v>7</v>
      </c>
      <c r="B15" s="146" t="s">
        <v>602</v>
      </c>
      <c r="C15" s="144" t="s">
        <v>3</v>
      </c>
      <c r="D15" s="145">
        <v>100</v>
      </c>
      <c r="E15" s="145">
        <v>100</v>
      </c>
      <c r="F15" s="145">
        <v>100</v>
      </c>
      <c r="G15" s="144"/>
    </row>
    <row r="16" spans="1:7" ht="84.75" customHeight="1" x14ac:dyDescent="0.25">
      <c r="A16" s="144">
        <v>8</v>
      </c>
      <c r="B16" s="148" t="s">
        <v>172</v>
      </c>
      <c r="C16" s="144" t="s">
        <v>30</v>
      </c>
      <c r="D16" s="145">
        <v>1</v>
      </c>
      <c r="E16" s="145">
        <v>1</v>
      </c>
      <c r="F16" s="145">
        <v>1</v>
      </c>
      <c r="G16" s="149"/>
    </row>
    <row r="17" spans="1:7" x14ac:dyDescent="0.25">
      <c r="A17" s="221" t="s">
        <v>18</v>
      </c>
      <c r="B17" s="222"/>
      <c r="C17" s="222"/>
      <c r="D17" s="222"/>
      <c r="E17" s="222"/>
      <c r="F17" s="222"/>
      <c r="G17" s="223"/>
    </row>
    <row r="18" spans="1:7" ht="15.75" customHeight="1" x14ac:dyDescent="0.25">
      <c r="A18" s="224" t="s">
        <v>1084</v>
      </c>
      <c r="B18" s="225"/>
      <c r="C18" s="225"/>
      <c r="D18" s="225"/>
      <c r="E18" s="225"/>
      <c r="F18" s="225"/>
      <c r="G18" s="226"/>
    </row>
    <row r="19" spans="1:7" ht="41.25" customHeight="1" x14ac:dyDescent="0.25">
      <c r="A19" s="144">
        <v>9</v>
      </c>
      <c r="B19" s="146" t="s">
        <v>604</v>
      </c>
      <c r="C19" s="144" t="s">
        <v>91</v>
      </c>
      <c r="D19" s="145" t="s">
        <v>91</v>
      </c>
      <c r="E19" s="145" t="s">
        <v>91</v>
      </c>
      <c r="F19" s="145" t="s">
        <v>91</v>
      </c>
      <c r="G19" s="150"/>
    </row>
    <row r="20" spans="1:7" ht="34.5" customHeight="1" x14ac:dyDescent="0.25">
      <c r="A20" s="144">
        <v>10</v>
      </c>
      <c r="B20" s="151" t="s">
        <v>605</v>
      </c>
      <c r="C20" s="144" t="s">
        <v>3</v>
      </c>
      <c r="D20" s="145">
        <v>105.1</v>
      </c>
      <c r="E20" s="145">
        <v>100</v>
      </c>
      <c r="F20" s="145">
        <v>106.7</v>
      </c>
      <c r="G20" s="150"/>
    </row>
    <row r="21" spans="1:7" ht="31.5" x14ac:dyDescent="0.25">
      <c r="A21" s="144">
        <v>11</v>
      </c>
      <c r="B21" s="146" t="s">
        <v>606</v>
      </c>
      <c r="C21" s="144" t="s">
        <v>3</v>
      </c>
      <c r="D21" s="145">
        <v>99.1</v>
      </c>
      <c r="E21" s="145">
        <v>98</v>
      </c>
      <c r="F21" s="145">
        <v>98.7</v>
      </c>
      <c r="G21" s="144"/>
    </row>
    <row r="22" spans="1:7" ht="47.25" x14ac:dyDescent="0.25">
      <c r="A22" s="144">
        <v>12</v>
      </c>
      <c r="B22" s="146" t="s">
        <v>626</v>
      </c>
      <c r="C22" s="144" t="s">
        <v>91</v>
      </c>
      <c r="D22" s="145" t="s">
        <v>91</v>
      </c>
      <c r="E22" s="145" t="s">
        <v>91</v>
      </c>
      <c r="F22" s="145" t="s">
        <v>91</v>
      </c>
      <c r="G22" s="144"/>
    </row>
    <row r="23" spans="1:7" ht="63" x14ac:dyDescent="0.25">
      <c r="A23" s="144">
        <v>13</v>
      </c>
      <c r="B23" s="146" t="s">
        <v>607</v>
      </c>
      <c r="C23" s="144" t="s">
        <v>3</v>
      </c>
      <c r="D23" s="145">
        <v>0</v>
      </c>
      <c r="E23" s="145">
        <v>0</v>
      </c>
      <c r="F23" s="145">
        <v>0</v>
      </c>
      <c r="G23" s="144"/>
    </row>
    <row r="24" spans="1:7" x14ac:dyDescent="0.25">
      <c r="A24" s="221" t="s">
        <v>20</v>
      </c>
      <c r="B24" s="222"/>
      <c r="C24" s="222"/>
      <c r="D24" s="222"/>
      <c r="E24" s="222"/>
      <c r="F24" s="222"/>
      <c r="G24" s="223"/>
    </row>
    <row r="25" spans="1:7" ht="37.5" customHeight="1" x14ac:dyDescent="0.25">
      <c r="A25" s="224" t="s">
        <v>1085</v>
      </c>
      <c r="B25" s="225"/>
      <c r="C25" s="225"/>
      <c r="D25" s="225"/>
      <c r="E25" s="225"/>
      <c r="F25" s="225"/>
      <c r="G25" s="226"/>
    </row>
    <row r="26" spans="1:7" ht="51" customHeight="1" x14ac:dyDescent="0.25">
      <c r="A26" s="144">
        <v>14</v>
      </c>
      <c r="B26" s="146" t="s">
        <v>608</v>
      </c>
      <c r="C26" s="142" t="s">
        <v>91</v>
      </c>
      <c r="D26" s="145" t="s">
        <v>91</v>
      </c>
      <c r="E26" s="145" t="s">
        <v>91</v>
      </c>
      <c r="F26" s="145" t="s">
        <v>91</v>
      </c>
      <c r="G26" s="150"/>
    </row>
    <row r="27" spans="1:7" ht="66" customHeight="1" x14ac:dyDescent="0.25">
      <c r="A27" s="144">
        <v>15</v>
      </c>
      <c r="B27" s="146" t="s">
        <v>609</v>
      </c>
      <c r="C27" s="142" t="s">
        <v>30</v>
      </c>
      <c r="D27" s="145">
        <v>1</v>
      </c>
      <c r="E27" s="145">
        <v>1</v>
      </c>
      <c r="F27" s="152">
        <v>1</v>
      </c>
      <c r="G27" s="150"/>
    </row>
    <row r="28" spans="1:7" ht="114" customHeight="1" x14ac:dyDescent="0.25">
      <c r="A28" s="144">
        <v>16</v>
      </c>
      <c r="B28" s="146" t="s">
        <v>633</v>
      </c>
      <c r="C28" s="142" t="s">
        <v>30</v>
      </c>
      <c r="D28" s="145">
        <v>1</v>
      </c>
      <c r="E28" s="145">
        <v>1</v>
      </c>
      <c r="F28" s="152">
        <v>1</v>
      </c>
      <c r="G28" s="150"/>
    </row>
    <row r="29" spans="1:7" ht="42" customHeight="1" x14ac:dyDescent="0.25">
      <c r="A29" s="144">
        <v>17</v>
      </c>
      <c r="B29" s="146" t="s">
        <v>610</v>
      </c>
      <c r="C29" s="142" t="s">
        <v>91</v>
      </c>
      <c r="D29" s="145" t="s">
        <v>91</v>
      </c>
      <c r="E29" s="145" t="s">
        <v>91</v>
      </c>
      <c r="F29" s="145" t="s">
        <v>91</v>
      </c>
      <c r="G29" s="153"/>
    </row>
    <row r="30" spans="1:7" ht="96" customHeight="1" x14ac:dyDescent="0.25">
      <c r="A30" s="144">
        <v>18</v>
      </c>
      <c r="B30" s="146" t="s">
        <v>637</v>
      </c>
      <c r="C30" s="142" t="s">
        <v>3</v>
      </c>
      <c r="D30" s="145">
        <v>100</v>
      </c>
      <c r="E30" s="145">
        <v>100</v>
      </c>
      <c r="F30" s="145">
        <v>100</v>
      </c>
      <c r="G30" s="153"/>
    </row>
    <row r="31" spans="1:7" x14ac:dyDescent="0.25">
      <c r="A31" s="221" t="s">
        <v>73</v>
      </c>
      <c r="B31" s="222"/>
      <c r="C31" s="222"/>
      <c r="D31" s="222"/>
      <c r="E31" s="222"/>
      <c r="F31" s="222"/>
      <c r="G31" s="223"/>
    </row>
    <row r="32" spans="1:7" ht="36" customHeight="1" x14ac:dyDescent="0.25">
      <c r="A32" s="224" t="s">
        <v>1086</v>
      </c>
      <c r="B32" s="225"/>
      <c r="C32" s="225"/>
      <c r="D32" s="225"/>
      <c r="E32" s="225"/>
      <c r="F32" s="225"/>
      <c r="G32" s="226"/>
    </row>
    <row r="33" spans="1:7" ht="65.25" customHeight="1" x14ac:dyDescent="0.25">
      <c r="A33" s="144">
        <v>19</v>
      </c>
      <c r="B33" s="148" t="s">
        <v>640</v>
      </c>
      <c r="C33" s="135" t="s">
        <v>30</v>
      </c>
      <c r="D33" s="145">
        <v>1</v>
      </c>
      <c r="E33" s="145">
        <v>1</v>
      </c>
      <c r="F33" s="145">
        <v>1</v>
      </c>
      <c r="G33" s="150"/>
    </row>
    <row r="34" spans="1:7" ht="173.25" customHeight="1" x14ac:dyDescent="0.25">
      <c r="A34" s="144">
        <v>20</v>
      </c>
      <c r="B34" s="148" t="s">
        <v>642</v>
      </c>
      <c r="C34" s="155" t="s">
        <v>3</v>
      </c>
      <c r="D34" s="145">
        <v>3</v>
      </c>
      <c r="E34" s="145">
        <v>13</v>
      </c>
      <c r="F34" s="145">
        <v>1.65</v>
      </c>
      <c r="G34" s="154"/>
    </row>
    <row r="35" spans="1:7" ht="110.25" x14ac:dyDescent="0.25">
      <c r="A35" s="144">
        <v>21</v>
      </c>
      <c r="B35" s="148" t="s">
        <v>644</v>
      </c>
      <c r="C35" s="155" t="s">
        <v>3</v>
      </c>
      <c r="D35" s="145">
        <v>0.5</v>
      </c>
      <c r="E35" s="145">
        <v>5</v>
      </c>
      <c r="F35" s="145">
        <v>0.35</v>
      </c>
      <c r="G35" s="154"/>
    </row>
    <row r="36" spans="1:7" ht="46.5" customHeight="1" x14ac:dyDescent="0.25">
      <c r="A36" s="144">
        <v>22</v>
      </c>
      <c r="B36" s="148" t="s">
        <v>645</v>
      </c>
      <c r="C36" s="155" t="s">
        <v>30</v>
      </c>
      <c r="D36" s="145">
        <v>3</v>
      </c>
      <c r="E36" s="145">
        <v>2</v>
      </c>
      <c r="F36" s="145">
        <v>2</v>
      </c>
      <c r="G36" s="154"/>
    </row>
    <row r="37" spans="1:7" ht="31.5" x14ac:dyDescent="0.25">
      <c r="A37" s="144">
        <v>23</v>
      </c>
      <c r="B37" s="148" t="s">
        <v>648</v>
      </c>
      <c r="C37" s="155" t="s">
        <v>30</v>
      </c>
      <c r="D37" s="145">
        <v>12</v>
      </c>
      <c r="E37" s="145">
        <v>12</v>
      </c>
      <c r="F37" s="145">
        <v>12</v>
      </c>
      <c r="G37" s="150"/>
    </row>
    <row r="38" spans="1:7" ht="31.5" x14ac:dyDescent="0.25">
      <c r="A38" s="144">
        <v>24</v>
      </c>
      <c r="B38" s="148" t="s">
        <v>612</v>
      </c>
      <c r="C38" s="155" t="s">
        <v>30</v>
      </c>
      <c r="D38" s="145">
        <v>12</v>
      </c>
      <c r="E38" s="145">
        <v>12</v>
      </c>
      <c r="F38" s="145">
        <v>12</v>
      </c>
      <c r="G38" s="150"/>
    </row>
    <row r="39" spans="1:7" ht="18" customHeight="1" x14ac:dyDescent="0.25">
      <c r="A39" s="224" t="s">
        <v>72</v>
      </c>
      <c r="B39" s="225"/>
      <c r="C39" s="225"/>
      <c r="D39" s="225"/>
      <c r="E39" s="225"/>
      <c r="F39" s="225"/>
      <c r="G39" s="226"/>
    </row>
    <row r="40" spans="1:7" ht="33.75" customHeight="1" x14ac:dyDescent="0.25">
      <c r="A40" s="224" t="s">
        <v>1087</v>
      </c>
      <c r="B40" s="225"/>
      <c r="C40" s="225"/>
      <c r="D40" s="225"/>
      <c r="E40" s="225"/>
      <c r="F40" s="225"/>
      <c r="G40" s="226"/>
    </row>
    <row r="41" spans="1:7" ht="96.75" customHeight="1" x14ac:dyDescent="0.25">
      <c r="A41" s="144">
        <v>25</v>
      </c>
      <c r="B41" s="146" t="s">
        <v>652</v>
      </c>
      <c r="C41" s="144" t="s">
        <v>30</v>
      </c>
      <c r="D41" s="144">
        <v>6</v>
      </c>
      <c r="E41" s="144">
        <v>4</v>
      </c>
      <c r="F41" s="144">
        <v>6</v>
      </c>
      <c r="G41" s="156"/>
    </row>
    <row r="42" spans="1:7" ht="99.75" customHeight="1" x14ac:dyDescent="0.25">
      <c r="A42" s="144">
        <v>26</v>
      </c>
      <c r="B42" s="146" t="s">
        <v>654</v>
      </c>
      <c r="C42" s="144" t="s">
        <v>30</v>
      </c>
      <c r="D42" s="144">
        <v>8</v>
      </c>
      <c r="E42" s="144">
        <v>6</v>
      </c>
      <c r="F42" s="144">
        <v>8</v>
      </c>
      <c r="G42" s="150"/>
    </row>
    <row r="43" spans="1:7" ht="48" customHeight="1" x14ac:dyDescent="0.25">
      <c r="A43" s="144">
        <v>27</v>
      </c>
      <c r="B43" s="146" t="s">
        <v>656</v>
      </c>
      <c r="C43" s="144" t="s">
        <v>614</v>
      </c>
      <c r="D43" s="144">
        <v>65.8</v>
      </c>
      <c r="E43" s="144">
        <v>65.5</v>
      </c>
      <c r="F43" s="144">
        <v>71.400000000000006</v>
      </c>
      <c r="G43" s="150"/>
    </row>
    <row r="44" spans="1:7" ht="18" customHeight="1" x14ac:dyDescent="0.25">
      <c r="A44" s="229">
        <v>28</v>
      </c>
      <c r="B44" s="227" t="s">
        <v>615</v>
      </c>
      <c r="C44" s="144" t="s">
        <v>1210</v>
      </c>
      <c r="D44" s="144" t="s">
        <v>616</v>
      </c>
      <c r="E44" s="144" t="s">
        <v>91</v>
      </c>
      <c r="F44" s="144" t="s">
        <v>91</v>
      </c>
      <c r="G44" s="150"/>
    </row>
    <row r="45" spans="1:7" x14ac:dyDescent="0.25">
      <c r="A45" s="230"/>
      <c r="B45" s="228"/>
      <c r="C45" s="144" t="s">
        <v>617</v>
      </c>
      <c r="D45" s="144" t="s">
        <v>91</v>
      </c>
      <c r="E45" s="144">
        <v>80</v>
      </c>
      <c r="F45" s="144">
        <v>96</v>
      </c>
      <c r="G45" s="144"/>
    </row>
    <row r="46" spans="1:7" ht="63" x14ac:dyDescent="0.25">
      <c r="A46" s="144">
        <v>29</v>
      </c>
      <c r="B46" s="146" t="s">
        <v>663</v>
      </c>
      <c r="C46" s="144" t="s">
        <v>617</v>
      </c>
      <c r="D46" s="144">
        <v>86.5</v>
      </c>
      <c r="E46" s="144">
        <v>84.7</v>
      </c>
      <c r="F46" s="157">
        <v>85</v>
      </c>
      <c r="G46" s="142"/>
    </row>
    <row r="47" spans="1:7" ht="34.5" customHeight="1" x14ac:dyDescent="0.25">
      <c r="A47" s="224" t="s">
        <v>31</v>
      </c>
      <c r="B47" s="225"/>
      <c r="C47" s="225"/>
      <c r="D47" s="225"/>
      <c r="E47" s="225"/>
      <c r="F47" s="225"/>
      <c r="G47" s="226"/>
    </row>
    <row r="48" spans="1:7" ht="34.5" customHeight="1" x14ac:dyDescent="0.25">
      <c r="A48" s="224" t="s">
        <v>1088</v>
      </c>
      <c r="B48" s="225"/>
      <c r="C48" s="225"/>
      <c r="D48" s="225"/>
      <c r="E48" s="225"/>
      <c r="F48" s="225"/>
      <c r="G48" s="226"/>
    </row>
    <row r="49" spans="1:7" ht="47.25" x14ac:dyDescent="0.25">
      <c r="A49" s="144">
        <v>30</v>
      </c>
      <c r="B49" s="146" t="s">
        <v>618</v>
      </c>
      <c r="C49" s="144" t="s">
        <v>3</v>
      </c>
      <c r="D49" s="145">
        <v>7</v>
      </c>
      <c r="E49" s="152">
        <v>6.4</v>
      </c>
      <c r="F49" s="145">
        <v>6.4</v>
      </c>
      <c r="G49" s="142"/>
    </row>
    <row r="50" spans="1:7" ht="63" x14ac:dyDescent="0.25">
      <c r="A50" s="144">
        <v>31</v>
      </c>
      <c r="B50" s="146" t="s">
        <v>669</v>
      </c>
      <c r="C50" s="144" t="s">
        <v>3</v>
      </c>
      <c r="D50" s="145">
        <v>100</v>
      </c>
      <c r="E50" s="145">
        <v>100</v>
      </c>
      <c r="F50" s="145">
        <v>100</v>
      </c>
      <c r="G50" s="142"/>
    </row>
    <row r="51" spans="1:7" ht="15.75" customHeight="1" x14ac:dyDescent="0.25">
      <c r="A51" s="224" t="s">
        <v>1123</v>
      </c>
      <c r="B51" s="225"/>
      <c r="C51" s="225"/>
      <c r="D51" s="225"/>
      <c r="E51" s="225"/>
      <c r="F51" s="225"/>
      <c r="G51" s="226"/>
    </row>
    <row r="52" spans="1:7" ht="15.75" customHeight="1" x14ac:dyDescent="0.25">
      <c r="A52" s="224" t="s">
        <v>1089</v>
      </c>
      <c r="B52" s="225"/>
      <c r="C52" s="225"/>
      <c r="D52" s="225"/>
      <c r="E52" s="225"/>
      <c r="F52" s="225"/>
      <c r="G52" s="226"/>
    </row>
    <row r="53" spans="1:7" ht="47.25" x14ac:dyDescent="0.25">
      <c r="A53" s="144">
        <v>32</v>
      </c>
      <c r="B53" s="148" t="s">
        <v>620</v>
      </c>
      <c r="C53" s="142" t="s">
        <v>30</v>
      </c>
      <c r="D53" s="158">
        <v>5188</v>
      </c>
      <c r="E53" s="158">
        <v>12</v>
      </c>
      <c r="F53" s="159">
        <v>9894</v>
      </c>
      <c r="G53" s="142"/>
    </row>
    <row r="54" spans="1:7" ht="63" x14ac:dyDescent="0.25">
      <c r="A54" s="144">
        <v>33</v>
      </c>
      <c r="B54" s="148" t="s">
        <v>672</v>
      </c>
      <c r="C54" s="142" t="s">
        <v>29</v>
      </c>
      <c r="D54" s="158">
        <v>15</v>
      </c>
      <c r="E54" s="158">
        <v>13</v>
      </c>
      <c r="F54" s="159">
        <v>15</v>
      </c>
      <c r="G54" s="142"/>
    </row>
    <row r="55" spans="1:7" ht="33" customHeight="1" x14ac:dyDescent="0.25">
      <c r="A55" s="224" t="s">
        <v>594</v>
      </c>
      <c r="B55" s="225"/>
      <c r="C55" s="225"/>
      <c r="D55" s="225"/>
      <c r="E55" s="225"/>
      <c r="F55" s="225"/>
      <c r="G55" s="226"/>
    </row>
    <row r="56" spans="1:7" ht="33" customHeight="1" x14ac:dyDescent="0.25">
      <c r="A56" s="224" t="s">
        <v>1090</v>
      </c>
      <c r="B56" s="225"/>
      <c r="C56" s="225"/>
      <c r="D56" s="225"/>
      <c r="E56" s="225"/>
      <c r="F56" s="225"/>
      <c r="G56" s="226"/>
    </row>
    <row r="57" spans="1:7" ht="47.25" x14ac:dyDescent="0.25">
      <c r="A57" s="144">
        <v>34</v>
      </c>
      <c r="B57" s="146" t="s">
        <v>621</v>
      </c>
      <c r="C57" s="144" t="s">
        <v>622</v>
      </c>
      <c r="D57" s="145">
        <v>225</v>
      </c>
      <c r="E57" s="145">
        <v>133</v>
      </c>
      <c r="F57" s="152">
        <v>277</v>
      </c>
      <c r="G57" s="150"/>
    </row>
  </sheetData>
  <mergeCells count="27">
    <mergeCell ref="A7:G7"/>
    <mergeCell ref="A17:G17"/>
    <mergeCell ref="A18:G18"/>
    <mergeCell ref="A24:G24"/>
    <mergeCell ref="A25:G25"/>
    <mergeCell ref="A12:A13"/>
    <mergeCell ref="B12:B13"/>
    <mergeCell ref="A2:G2"/>
    <mergeCell ref="A4:A6"/>
    <mergeCell ref="B4:B6"/>
    <mergeCell ref="C4:C6"/>
    <mergeCell ref="D4:F4"/>
    <mergeCell ref="G4:G6"/>
    <mergeCell ref="D5:D6"/>
    <mergeCell ref="E5:F5"/>
    <mergeCell ref="A52:G52"/>
    <mergeCell ref="A55:G55"/>
    <mergeCell ref="A56:G56"/>
    <mergeCell ref="A48:G48"/>
    <mergeCell ref="A51:G51"/>
    <mergeCell ref="A31:G31"/>
    <mergeCell ref="A32:G32"/>
    <mergeCell ref="A39:G39"/>
    <mergeCell ref="A40:G40"/>
    <mergeCell ref="A47:G47"/>
    <mergeCell ref="B44:B45"/>
    <mergeCell ref="A44:A45"/>
  </mergeCells>
  <pageMargins left="0.78740157480314965" right="0.78740157480314965" top="1.1811023622047245" bottom="0.59055118110236227" header="0.31496062992125984" footer="0.31496062992125984"/>
  <pageSetup paperSize="9" scale="46" firstPageNumber="24" fitToHeight="2"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view="pageBreakPreview" zoomScale="70" zoomScaleNormal="60" zoomScaleSheetLayoutView="70" workbookViewId="0">
      <pane xSplit="1" ySplit="9" topLeftCell="B10" activePane="bottomRight" state="frozen"/>
      <selection pane="topRight" activeCell="B1" sqref="B1"/>
      <selection pane="bottomLeft" activeCell="A10" sqref="A10"/>
      <selection pane="bottomRight" activeCell="G52" sqref="G52"/>
    </sheetView>
  </sheetViews>
  <sheetFormatPr defaultRowHeight="15.75" x14ac:dyDescent="0.25"/>
  <cols>
    <col min="1" max="1" width="4.42578125" style="9" customWidth="1"/>
    <col min="2" max="2" width="18.42578125" style="1" customWidth="1"/>
    <col min="3" max="3" width="46.140625" style="1" customWidth="1"/>
    <col min="4" max="4" width="46.5703125" style="1" customWidth="1"/>
    <col min="5" max="5" width="8.140625" style="2" customWidth="1"/>
    <col min="6" max="6" width="13.85546875" style="2" customWidth="1"/>
    <col min="7" max="7" width="16.7109375" style="3" customWidth="1"/>
    <col min="8" max="8" width="18.7109375" style="3" customWidth="1"/>
    <col min="9" max="9" width="17.7109375" style="3" customWidth="1"/>
    <col min="10" max="10" width="18.7109375" style="4" customWidth="1"/>
    <col min="11" max="11" width="15.85546875" style="7" customWidth="1"/>
    <col min="12" max="12" width="16.5703125" style="7" hidden="1" customWidth="1"/>
    <col min="13" max="13" width="16.28515625" style="7" hidden="1" customWidth="1"/>
    <col min="14" max="14" width="14.140625" style="7" hidden="1" customWidth="1"/>
    <col min="15" max="24" width="0" style="7" hidden="1" customWidth="1"/>
    <col min="25" max="16384" width="9.140625" style="7"/>
  </cols>
  <sheetData>
    <row r="1" spans="1:14" x14ac:dyDescent="0.25">
      <c r="A1" s="190"/>
      <c r="B1" s="191"/>
      <c r="C1" s="191"/>
      <c r="D1" s="191"/>
      <c r="E1" s="192"/>
      <c r="F1" s="192"/>
      <c r="G1" s="193"/>
      <c r="H1" s="193"/>
      <c r="I1" s="251" t="s">
        <v>12</v>
      </c>
      <c r="J1" s="251"/>
    </row>
    <row r="2" spans="1:14" ht="18" customHeight="1" x14ac:dyDescent="0.25">
      <c r="A2" s="190"/>
      <c r="B2" s="191"/>
      <c r="C2" s="191"/>
      <c r="D2" s="191"/>
      <c r="E2" s="192"/>
      <c r="F2" s="192"/>
      <c r="G2" s="193"/>
      <c r="H2" s="193"/>
      <c r="I2" s="193"/>
      <c r="J2" s="194"/>
    </row>
    <row r="3" spans="1:14" x14ac:dyDescent="0.25">
      <c r="A3" s="190"/>
      <c r="B3" s="252" t="s">
        <v>6</v>
      </c>
      <c r="C3" s="252"/>
      <c r="D3" s="252"/>
      <c r="E3" s="252"/>
      <c r="F3" s="252"/>
      <c r="G3" s="252"/>
      <c r="H3" s="252"/>
      <c r="I3" s="252"/>
      <c r="J3" s="252"/>
    </row>
    <row r="4" spans="1:14" x14ac:dyDescent="0.25">
      <c r="A4" s="190"/>
      <c r="B4" s="252" t="s">
        <v>7</v>
      </c>
      <c r="C4" s="252"/>
      <c r="D4" s="252"/>
      <c r="E4" s="252"/>
      <c r="F4" s="252"/>
      <c r="G4" s="252"/>
      <c r="H4" s="252"/>
      <c r="I4" s="252"/>
      <c r="J4" s="252"/>
    </row>
    <row r="5" spans="1:14" x14ac:dyDescent="0.25">
      <c r="A5" s="190"/>
      <c r="B5" s="252" t="s">
        <v>66</v>
      </c>
      <c r="C5" s="252"/>
      <c r="D5" s="252"/>
      <c r="E5" s="252"/>
      <c r="F5" s="252"/>
      <c r="G5" s="252"/>
      <c r="H5" s="252"/>
      <c r="I5" s="252"/>
      <c r="J5" s="252"/>
    </row>
    <row r="6" spans="1:14" x14ac:dyDescent="0.25">
      <c r="A6" s="190"/>
      <c r="B6" s="252" t="s">
        <v>1092</v>
      </c>
      <c r="C6" s="252"/>
      <c r="D6" s="252"/>
      <c r="E6" s="252"/>
      <c r="F6" s="252"/>
      <c r="G6" s="252"/>
      <c r="H6" s="252"/>
      <c r="I6" s="252"/>
      <c r="J6" s="252"/>
    </row>
    <row r="7" spans="1:14" x14ac:dyDescent="0.25">
      <c r="B7" s="137"/>
      <c r="C7" s="137"/>
      <c r="D7" s="137"/>
      <c r="E7" s="137"/>
      <c r="F7" s="137"/>
      <c r="G7" s="137"/>
      <c r="H7" s="137"/>
      <c r="I7" s="137"/>
      <c r="J7" s="195" t="s">
        <v>173</v>
      </c>
    </row>
    <row r="8" spans="1:14" ht="20.25" customHeight="1" x14ac:dyDescent="0.25">
      <c r="A8" s="247" t="s">
        <v>0</v>
      </c>
      <c r="B8" s="247" t="s">
        <v>8</v>
      </c>
      <c r="C8" s="247" t="s">
        <v>568</v>
      </c>
      <c r="D8" s="247" t="s">
        <v>596</v>
      </c>
      <c r="E8" s="253" t="s">
        <v>70</v>
      </c>
      <c r="F8" s="254"/>
      <c r="G8" s="254"/>
      <c r="H8" s="254"/>
      <c r="I8" s="254"/>
      <c r="J8" s="255"/>
    </row>
    <row r="9" spans="1:14" ht="124.15" customHeight="1" x14ac:dyDescent="0.25">
      <c r="A9" s="247"/>
      <c r="B9" s="247"/>
      <c r="C9" s="247"/>
      <c r="D9" s="247"/>
      <c r="E9" s="135" t="s">
        <v>9</v>
      </c>
      <c r="F9" s="135" t="s">
        <v>10</v>
      </c>
      <c r="G9" s="5" t="s">
        <v>22</v>
      </c>
      <c r="H9" s="5" t="s">
        <v>23</v>
      </c>
      <c r="I9" s="5" t="s">
        <v>549</v>
      </c>
      <c r="J9" s="5" t="s">
        <v>21</v>
      </c>
    </row>
    <row r="10" spans="1:14" x14ac:dyDescent="0.25">
      <c r="A10" s="135">
        <v>1</v>
      </c>
      <c r="B10" s="135">
        <v>2</v>
      </c>
      <c r="C10" s="135">
        <v>3</v>
      </c>
      <c r="D10" s="135">
        <v>4</v>
      </c>
      <c r="E10" s="135">
        <v>5</v>
      </c>
      <c r="F10" s="135">
        <v>6</v>
      </c>
      <c r="G10" s="135">
        <v>7</v>
      </c>
      <c r="H10" s="135">
        <v>8</v>
      </c>
      <c r="I10" s="135">
        <v>9</v>
      </c>
      <c r="J10" s="135">
        <v>10</v>
      </c>
    </row>
    <row r="11" spans="1:14" ht="25.5" customHeight="1" x14ac:dyDescent="0.3">
      <c r="A11" s="240" t="s">
        <v>13</v>
      </c>
      <c r="B11" s="238" t="s">
        <v>11</v>
      </c>
      <c r="C11" s="239" t="s">
        <v>19</v>
      </c>
      <c r="D11" s="160" t="s">
        <v>37</v>
      </c>
      <c r="E11" s="11" t="s">
        <v>15</v>
      </c>
      <c r="F11" s="135" t="s">
        <v>15</v>
      </c>
      <c r="G11" s="196">
        <f>G24+G35+G47+G51+G54+G56</f>
        <v>16739307.199999999</v>
      </c>
      <c r="H11" s="196">
        <f>H24+H35+H47+H51+H54+H56</f>
        <v>16419350.200000001</v>
      </c>
      <c r="I11" s="196">
        <f>I24+I35+I47+I51+I54+I56</f>
        <v>16258287.299999999</v>
      </c>
      <c r="J11" s="220">
        <f>(J24+J35+J47+J51+J54+J56)-0.1</f>
        <v>14281340.853929998</v>
      </c>
      <c r="L11" s="111">
        <f>G11-M11</f>
        <v>16690941.199999999</v>
      </c>
      <c r="M11" s="7">
        <v>48366</v>
      </c>
      <c r="N11" s="7" t="s">
        <v>558</v>
      </c>
    </row>
    <row r="12" spans="1:14" ht="31.5" x14ac:dyDescent="0.25">
      <c r="A12" s="240"/>
      <c r="B12" s="238"/>
      <c r="C12" s="239"/>
      <c r="D12" s="160" t="s">
        <v>595</v>
      </c>
      <c r="E12" s="11">
        <v>815</v>
      </c>
      <c r="F12" s="135" t="s">
        <v>15</v>
      </c>
      <c r="G12" s="196">
        <f>G25+G26+G27+G28+G29+G30+G31+G36+G37+G38+G39+G40+G48+G49+G50+G53+G57+G52</f>
        <v>16477324.6</v>
      </c>
      <c r="H12" s="196">
        <f>H25+H26+H27+H28+H29+H30+H31+H36+H37+H38+H39+H40+H48+H49+H50+H53+H57+H52</f>
        <v>14779849.500000002</v>
      </c>
      <c r="I12" s="196">
        <f>I25+I26+I27+I28+I29+I30+I31+I36+I37+I38+I39+I40+I48+I49+I50+I53+I57+I52</f>
        <v>15996187.6</v>
      </c>
      <c r="J12" s="220">
        <f>J25+J26+J27+J28+J29+J30+J31+J36+J37+J38+J39+J40+J48+J49+J50+J53+J57+J52</f>
        <v>12660918.073509997</v>
      </c>
      <c r="L12" s="8" t="e">
        <f>L11-#REF!-#REF!-#REF!-#REF!</f>
        <v>#REF!</v>
      </c>
    </row>
    <row r="13" spans="1:14" ht="31.5" x14ac:dyDescent="0.25">
      <c r="A13" s="240"/>
      <c r="B13" s="238"/>
      <c r="C13" s="239"/>
      <c r="D13" s="160" t="s">
        <v>579</v>
      </c>
      <c r="E13" s="11">
        <v>811</v>
      </c>
      <c r="F13" s="135" t="s">
        <v>15</v>
      </c>
      <c r="G13" s="196">
        <f>G33</f>
        <v>0</v>
      </c>
      <c r="H13" s="196">
        <f>H33</f>
        <v>60000</v>
      </c>
      <c r="I13" s="196">
        <f>I33</f>
        <v>0</v>
      </c>
      <c r="J13" s="220">
        <f>J33</f>
        <v>59999.859299999996</v>
      </c>
      <c r="L13" s="8"/>
    </row>
    <row r="14" spans="1:14" ht="47.25" x14ac:dyDescent="0.25">
      <c r="A14" s="240"/>
      <c r="B14" s="238"/>
      <c r="C14" s="239"/>
      <c r="D14" s="160" t="s">
        <v>1104</v>
      </c>
      <c r="E14" s="11">
        <v>817</v>
      </c>
      <c r="F14" s="135" t="s">
        <v>15</v>
      </c>
      <c r="G14" s="196">
        <f>G41</f>
        <v>0</v>
      </c>
      <c r="H14" s="196">
        <f>H41</f>
        <v>62571.3</v>
      </c>
      <c r="I14" s="196">
        <f>I41</f>
        <v>0</v>
      </c>
      <c r="J14" s="220">
        <f>J41</f>
        <v>59182.608480000003</v>
      </c>
      <c r="L14" s="8"/>
    </row>
    <row r="15" spans="1:14" ht="47.25" x14ac:dyDescent="0.25">
      <c r="A15" s="240"/>
      <c r="B15" s="238"/>
      <c r="C15" s="239"/>
      <c r="D15" s="160" t="s">
        <v>96</v>
      </c>
      <c r="E15" s="11">
        <v>824</v>
      </c>
      <c r="F15" s="135" t="s">
        <v>15</v>
      </c>
      <c r="G15" s="196">
        <f>G58</f>
        <v>10383.5</v>
      </c>
      <c r="H15" s="196">
        <f>H58</f>
        <v>10072.9</v>
      </c>
      <c r="I15" s="196">
        <f>I58</f>
        <v>10072.9</v>
      </c>
      <c r="J15" s="220">
        <f>J58</f>
        <v>9765.2570699999997</v>
      </c>
      <c r="L15" s="8" t="e">
        <f>#REF!-#REF!-#REF!-#REF!-#REF!-#REF!-#REF!-#REF!-#REF!-#REF!-#REF!-#REF!-#REF!-#REF!</f>
        <v>#REF!</v>
      </c>
    </row>
    <row r="16" spans="1:14" ht="47.25" x14ac:dyDescent="0.25">
      <c r="A16" s="240"/>
      <c r="B16" s="238"/>
      <c r="C16" s="239"/>
      <c r="D16" s="160" t="s">
        <v>592</v>
      </c>
      <c r="E16" s="11">
        <v>828</v>
      </c>
      <c r="F16" s="135" t="s">
        <v>15</v>
      </c>
      <c r="G16" s="196">
        <f>G55</f>
        <v>62794.2</v>
      </c>
      <c r="H16" s="196">
        <f>H55</f>
        <v>62794.2</v>
      </c>
      <c r="I16" s="196">
        <f>I55</f>
        <v>62794.2</v>
      </c>
      <c r="J16" s="220">
        <f>J55</f>
        <v>62699.742400000003</v>
      </c>
    </row>
    <row r="17" spans="1:10" ht="31.5" x14ac:dyDescent="0.25">
      <c r="A17" s="240"/>
      <c r="B17" s="238"/>
      <c r="C17" s="239"/>
      <c r="D17" s="160" t="s">
        <v>85</v>
      </c>
      <c r="E17" s="11">
        <v>829</v>
      </c>
      <c r="F17" s="135" t="s">
        <v>15</v>
      </c>
      <c r="G17" s="196">
        <f t="shared" ref="G17:J18" si="0">G42+G59</f>
        <v>18673</v>
      </c>
      <c r="H17" s="196">
        <f t="shared" si="0"/>
        <v>66187.199999999997</v>
      </c>
      <c r="I17" s="196">
        <f t="shared" si="0"/>
        <v>16472.5</v>
      </c>
      <c r="J17" s="220">
        <f t="shared" si="0"/>
        <v>66065.682920000007</v>
      </c>
    </row>
    <row r="18" spans="1:10" ht="31.5" x14ac:dyDescent="0.25">
      <c r="A18" s="240"/>
      <c r="B18" s="238"/>
      <c r="C18" s="239"/>
      <c r="D18" s="160" t="s">
        <v>86</v>
      </c>
      <c r="E18" s="11">
        <v>834</v>
      </c>
      <c r="F18" s="135" t="s">
        <v>15</v>
      </c>
      <c r="G18" s="196">
        <f t="shared" si="0"/>
        <v>9236</v>
      </c>
      <c r="H18" s="196">
        <f t="shared" si="0"/>
        <v>104968.9</v>
      </c>
      <c r="I18" s="196">
        <f t="shared" si="0"/>
        <v>8500.7000000000007</v>
      </c>
      <c r="J18" s="220">
        <f t="shared" si="0"/>
        <v>104519.09151</v>
      </c>
    </row>
    <row r="19" spans="1:10" ht="31.5" x14ac:dyDescent="0.25">
      <c r="A19" s="240"/>
      <c r="B19" s="238"/>
      <c r="C19" s="239"/>
      <c r="D19" s="160" t="s">
        <v>1101</v>
      </c>
      <c r="E19" s="11">
        <v>835</v>
      </c>
      <c r="F19" s="135" t="s">
        <v>15</v>
      </c>
      <c r="G19" s="196">
        <f>G32</f>
        <v>0</v>
      </c>
      <c r="H19" s="196">
        <f>H32</f>
        <v>6190</v>
      </c>
      <c r="I19" s="196">
        <f>I32</f>
        <v>0</v>
      </c>
      <c r="J19" s="220">
        <f>J32</f>
        <v>6190</v>
      </c>
    </row>
    <row r="20" spans="1:10" ht="47.25" x14ac:dyDescent="0.25">
      <c r="A20" s="240"/>
      <c r="B20" s="238"/>
      <c r="C20" s="239"/>
      <c r="D20" s="160" t="s">
        <v>81</v>
      </c>
      <c r="E20" s="11">
        <v>851</v>
      </c>
      <c r="F20" s="135" t="s">
        <v>15</v>
      </c>
      <c r="G20" s="196">
        <f>G61</f>
        <v>160895.9</v>
      </c>
      <c r="H20" s="196">
        <f>H61+H44</f>
        <v>872909.3</v>
      </c>
      <c r="I20" s="196">
        <f>I61+I44</f>
        <v>164259.4</v>
      </c>
      <c r="J20" s="220">
        <f>J61+J44</f>
        <v>867271.71045000001</v>
      </c>
    </row>
    <row r="21" spans="1:10" ht="51.75" customHeight="1" x14ac:dyDescent="0.25">
      <c r="A21" s="240"/>
      <c r="B21" s="238"/>
      <c r="C21" s="239"/>
      <c r="D21" s="160" t="s">
        <v>1082</v>
      </c>
      <c r="E21" s="11">
        <v>842</v>
      </c>
      <c r="F21" s="135" t="s">
        <v>15</v>
      </c>
      <c r="G21" s="196">
        <v>0</v>
      </c>
      <c r="H21" s="196">
        <f t="shared" ref="H21:J22" si="1">H45</f>
        <v>6000</v>
      </c>
      <c r="I21" s="196">
        <f t="shared" si="1"/>
        <v>0</v>
      </c>
      <c r="J21" s="220">
        <f t="shared" si="1"/>
        <v>6000</v>
      </c>
    </row>
    <row r="22" spans="1:10" ht="31.5" x14ac:dyDescent="0.25">
      <c r="A22" s="240"/>
      <c r="B22" s="238"/>
      <c r="C22" s="239"/>
      <c r="D22" s="160" t="s">
        <v>586</v>
      </c>
      <c r="E22" s="11">
        <v>871</v>
      </c>
      <c r="F22" s="135" t="s">
        <v>15</v>
      </c>
      <c r="G22" s="196">
        <f>G46</f>
        <v>0</v>
      </c>
      <c r="H22" s="196">
        <f t="shared" si="1"/>
        <v>387806.9</v>
      </c>
      <c r="I22" s="196">
        <f t="shared" si="1"/>
        <v>0</v>
      </c>
      <c r="J22" s="220">
        <f t="shared" si="1"/>
        <v>378728.82828999998</v>
      </c>
    </row>
    <row r="23" spans="1:10" ht="31.5" x14ac:dyDescent="0.25">
      <c r="A23" s="240"/>
      <c r="B23" s="238"/>
      <c r="C23" s="239"/>
      <c r="D23" s="160" t="s">
        <v>580</v>
      </c>
      <c r="E23" s="11">
        <v>891</v>
      </c>
      <c r="F23" s="135" t="s">
        <v>15</v>
      </c>
      <c r="G23" s="196">
        <f>G34</f>
        <v>0</v>
      </c>
      <c r="H23" s="196">
        <f>H34</f>
        <v>0</v>
      </c>
      <c r="I23" s="196">
        <f>I34</f>
        <v>0</v>
      </c>
      <c r="J23" s="220">
        <f>J34</f>
        <v>0</v>
      </c>
    </row>
    <row r="24" spans="1:10" x14ac:dyDescent="0.25">
      <c r="A24" s="241" t="s">
        <v>25</v>
      </c>
      <c r="B24" s="256" t="s">
        <v>678</v>
      </c>
      <c r="C24" s="248" t="s">
        <v>18</v>
      </c>
      <c r="D24" s="160" t="s">
        <v>37</v>
      </c>
      <c r="E24" s="11" t="s">
        <v>15</v>
      </c>
      <c r="F24" s="135" t="s">
        <v>15</v>
      </c>
      <c r="G24" s="196">
        <f>SUM(G25:G34)</f>
        <v>2431561.1</v>
      </c>
      <c r="H24" s="196">
        <f>SUM(H25:H34)</f>
        <v>2300104.7999999998</v>
      </c>
      <c r="I24" s="196">
        <f>SUM(I25:I34)</f>
        <v>2133798.7000000002</v>
      </c>
      <c r="J24" s="220">
        <f>SUM(J25:J34)</f>
        <v>333032.98586000002</v>
      </c>
    </row>
    <row r="25" spans="1:10" x14ac:dyDescent="0.25">
      <c r="A25" s="242"/>
      <c r="B25" s="257"/>
      <c r="C25" s="249"/>
      <c r="D25" s="249" t="s">
        <v>595</v>
      </c>
      <c r="E25" s="197">
        <v>815</v>
      </c>
      <c r="F25" s="135" t="s">
        <v>573</v>
      </c>
      <c r="G25" s="196">
        <v>200000</v>
      </c>
      <c r="H25" s="196">
        <v>28057.5</v>
      </c>
      <c r="I25" s="196">
        <v>200000</v>
      </c>
      <c r="J25" s="220">
        <v>0</v>
      </c>
    </row>
    <row r="26" spans="1:10" x14ac:dyDescent="0.25">
      <c r="A26" s="242"/>
      <c r="B26" s="257"/>
      <c r="C26" s="249"/>
      <c r="D26" s="249"/>
      <c r="E26" s="197">
        <v>815</v>
      </c>
      <c r="F26" s="135" t="s">
        <v>574</v>
      </c>
      <c r="G26" s="196">
        <v>24146</v>
      </c>
      <c r="H26" s="196">
        <v>24146</v>
      </c>
      <c r="I26" s="196">
        <v>24146</v>
      </c>
      <c r="J26" s="220">
        <v>0</v>
      </c>
    </row>
    <row r="27" spans="1:10" x14ac:dyDescent="0.25">
      <c r="A27" s="242"/>
      <c r="B27" s="257"/>
      <c r="C27" s="249"/>
      <c r="D27" s="249"/>
      <c r="E27" s="197">
        <v>815</v>
      </c>
      <c r="F27" s="135" t="s">
        <v>572</v>
      </c>
      <c r="G27" s="196">
        <v>245138.7</v>
      </c>
      <c r="H27" s="196">
        <v>174087.3</v>
      </c>
      <c r="I27" s="196">
        <v>181255</v>
      </c>
      <c r="J27" s="220">
        <v>151966.93607</v>
      </c>
    </row>
    <row r="28" spans="1:10" x14ac:dyDescent="0.25">
      <c r="A28" s="242"/>
      <c r="B28" s="257"/>
      <c r="C28" s="249"/>
      <c r="D28" s="249"/>
      <c r="E28" s="197">
        <v>815</v>
      </c>
      <c r="F28" s="135" t="s">
        <v>575</v>
      </c>
      <c r="G28" s="196">
        <v>25255.5</v>
      </c>
      <c r="H28" s="196">
        <v>24566.5</v>
      </c>
      <c r="I28" s="196">
        <v>25255.5</v>
      </c>
      <c r="J28" s="220">
        <v>23275.92813</v>
      </c>
    </row>
    <row r="29" spans="1:10" x14ac:dyDescent="0.25">
      <c r="A29" s="242"/>
      <c r="B29" s="257"/>
      <c r="C29" s="249"/>
      <c r="D29" s="249"/>
      <c r="E29" s="197">
        <v>815</v>
      </c>
      <c r="F29" s="135" t="s">
        <v>576</v>
      </c>
      <c r="G29" s="196">
        <v>90948.4</v>
      </c>
      <c r="H29" s="196">
        <v>91637.4</v>
      </c>
      <c r="I29" s="196">
        <v>90948.4</v>
      </c>
      <c r="J29" s="220">
        <v>91586.762359999993</v>
      </c>
    </row>
    <row r="30" spans="1:10" x14ac:dyDescent="0.25">
      <c r="A30" s="242"/>
      <c r="B30" s="257"/>
      <c r="C30" s="249"/>
      <c r="D30" s="249"/>
      <c r="E30" s="197">
        <v>815</v>
      </c>
      <c r="F30" s="135" t="s">
        <v>577</v>
      </c>
      <c r="G30" s="196">
        <v>5500</v>
      </c>
      <c r="H30" s="196">
        <v>500</v>
      </c>
      <c r="I30" s="196">
        <v>500</v>
      </c>
      <c r="J30" s="220">
        <v>13.5</v>
      </c>
    </row>
    <row r="31" spans="1:10" x14ac:dyDescent="0.25">
      <c r="A31" s="242"/>
      <c r="B31" s="257"/>
      <c r="C31" s="249"/>
      <c r="D31" s="250"/>
      <c r="E31" s="197">
        <v>815</v>
      </c>
      <c r="F31" s="135" t="s">
        <v>578</v>
      </c>
      <c r="G31" s="196">
        <v>1840572.5</v>
      </c>
      <c r="H31" s="196">
        <v>1890920.1</v>
      </c>
      <c r="I31" s="196">
        <v>1611693.8</v>
      </c>
      <c r="J31" s="220">
        <v>0</v>
      </c>
    </row>
    <row r="32" spans="1:10" ht="31.5" x14ac:dyDescent="0.25">
      <c r="A32" s="242"/>
      <c r="B32" s="257"/>
      <c r="C32" s="249"/>
      <c r="D32" s="198" t="s">
        <v>1101</v>
      </c>
      <c r="E32" s="197">
        <v>835</v>
      </c>
      <c r="F32" s="135">
        <v>2240100010</v>
      </c>
      <c r="G32" s="196">
        <v>0</v>
      </c>
      <c r="H32" s="196">
        <v>6190</v>
      </c>
      <c r="I32" s="196">
        <v>0</v>
      </c>
      <c r="J32" s="220">
        <v>6190</v>
      </c>
    </row>
    <row r="33" spans="1:13" ht="31.5" x14ac:dyDescent="0.25">
      <c r="A33" s="242"/>
      <c r="B33" s="257"/>
      <c r="C33" s="249"/>
      <c r="D33" s="198" t="s">
        <v>579</v>
      </c>
      <c r="E33" s="11">
        <v>811</v>
      </c>
      <c r="F33" s="135">
        <v>2240100010</v>
      </c>
      <c r="G33" s="196">
        <v>0</v>
      </c>
      <c r="H33" s="196">
        <v>60000</v>
      </c>
      <c r="I33" s="196">
        <v>0</v>
      </c>
      <c r="J33" s="220">
        <v>59999.859299999996</v>
      </c>
    </row>
    <row r="34" spans="1:13" ht="31.5" x14ac:dyDescent="0.25">
      <c r="A34" s="243"/>
      <c r="B34" s="258"/>
      <c r="C34" s="250"/>
      <c r="D34" s="198" t="s">
        <v>580</v>
      </c>
      <c r="E34" s="199">
        <v>891</v>
      </c>
      <c r="F34" s="135">
        <v>2240190010</v>
      </c>
      <c r="G34" s="196">
        <v>0</v>
      </c>
      <c r="H34" s="196">
        <v>0</v>
      </c>
      <c r="I34" s="196">
        <v>0</v>
      </c>
      <c r="J34" s="220">
        <v>0</v>
      </c>
    </row>
    <row r="35" spans="1:13" ht="18.75" x14ac:dyDescent="0.3">
      <c r="A35" s="240" t="s">
        <v>45</v>
      </c>
      <c r="B35" s="238" t="s">
        <v>678</v>
      </c>
      <c r="C35" s="239" t="s">
        <v>20</v>
      </c>
      <c r="D35" s="160" t="s">
        <v>37</v>
      </c>
      <c r="E35" s="11" t="s">
        <v>15</v>
      </c>
      <c r="F35" s="135" t="s">
        <v>15</v>
      </c>
      <c r="G35" s="196">
        <f>SUM(G36:G46)</f>
        <v>12615101.5</v>
      </c>
      <c r="H35" s="196">
        <f>SUM(H36:H46)</f>
        <v>13318456.300000001</v>
      </c>
      <c r="I35" s="196">
        <f>SUM(I36:I46)</f>
        <v>13318456.300000001</v>
      </c>
      <c r="J35" s="220">
        <f>SUM(J36:J46)</f>
        <v>13160618.092599999</v>
      </c>
      <c r="L35" s="111">
        <f>H35</f>
        <v>13318456.300000001</v>
      </c>
      <c r="M35" s="111">
        <f>J35</f>
        <v>13160618.092599999</v>
      </c>
    </row>
    <row r="36" spans="1:13" ht="18.75" x14ac:dyDescent="0.3">
      <c r="A36" s="240"/>
      <c r="B36" s="238"/>
      <c r="C36" s="239"/>
      <c r="D36" s="248" t="s">
        <v>595</v>
      </c>
      <c r="E36" s="200" t="s">
        <v>16</v>
      </c>
      <c r="F36" s="201" t="s">
        <v>581</v>
      </c>
      <c r="G36" s="196">
        <v>8341641</v>
      </c>
      <c r="H36" s="196">
        <v>8249217</v>
      </c>
      <c r="I36" s="196">
        <v>8249217</v>
      </c>
      <c r="J36" s="220">
        <v>8241233.3133699996</v>
      </c>
      <c r="L36" s="112"/>
      <c r="M36" s="113">
        <f>M35/L35</f>
        <v>0.9881489112668409</v>
      </c>
    </row>
    <row r="37" spans="1:13" ht="18.75" x14ac:dyDescent="0.3">
      <c r="A37" s="240"/>
      <c r="B37" s="238"/>
      <c r="C37" s="239"/>
      <c r="D37" s="249"/>
      <c r="E37" s="200" t="s">
        <v>16</v>
      </c>
      <c r="F37" s="201" t="s">
        <v>582</v>
      </c>
      <c r="G37" s="196">
        <v>52025</v>
      </c>
      <c r="H37" s="196">
        <v>52025</v>
      </c>
      <c r="I37" s="196">
        <v>52025</v>
      </c>
      <c r="J37" s="220">
        <v>52025</v>
      </c>
      <c r="L37" s="112"/>
      <c r="M37" s="113">
        <f>1-M36</f>
        <v>1.1851088733159099E-2</v>
      </c>
    </row>
    <row r="38" spans="1:13" x14ac:dyDescent="0.25">
      <c r="A38" s="240"/>
      <c r="B38" s="238"/>
      <c r="C38" s="239"/>
      <c r="D38" s="249"/>
      <c r="E38" s="200" t="s">
        <v>16</v>
      </c>
      <c r="F38" s="201" t="s">
        <v>583</v>
      </c>
      <c r="G38" s="196">
        <v>2239893.5</v>
      </c>
      <c r="H38" s="196">
        <v>1727096.5</v>
      </c>
      <c r="I38" s="196">
        <v>3038307.5</v>
      </c>
      <c r="J38" s="220">
        <v>1591013.32816</v>
      </c>
    </row>
    <row r="39" spans="1:13" x14ac:dyDescent="0.25">
      <c r="A39" s="240"/>
      <c r="B39" s="238"/>
      <c r="C39" s="239"/>
      <c r="D39" s="249"/>
      <c r="E39" s="200" t="s">
        <v>16</v>
      </c>
      <c r="F39" s="201" t="s">
        <v>584</v>
      </c>
      <c r="G39" s="196">
        <v>1836542</v>
      </c>
      <c r="H39" s="196">
        <v>1836182.5</v>
      </c>
      <c r="I39" s="196">
        <v>1836182.5</v>
      </c>
      <c r="J39" s="220">
        <v>1836182.45</v>
      </c>
    </row>
    <row r="40" spans="1:13" x14ac:dyDescent="0.25">
      <c r="A40" s="240"/>
      <c r="B40" s="238"/>
      <c r="C40" s="239"/>
      <c r="D40" s="250"/>
      <c r="E40" s="200" t="s">
        <v>16</v>
      </c>
      <c r="F40" s="201" t="s">
        <v>585</v>
      </c>
      <c r="G40" s="196">
        <v>145000</v>
      </c>
      <c r="H40" s="196">
        <v>142724.29999999999</v>
      </c>
      <c r="I40" s="196">
        <v>142724.29999999999</v>
      </c>
      <c r="J40" s="220">
        <v>141745.95000000001</v>
      </c>
    </row>
    <row r="41" spans="1:13" ht="47.25" x14ac:dyDescent="0.25">
      <c r="A41" s="240"/>
      <c r="B41" s="238"/>
      <c r="C41" s="239"/>
      <c r="D41" s="198" t="s">
        <v>1104</v>
      </c>
      <c r="E41" s="200" t="s">
        <v>1102</v>
      </c>
      <c r="F41" s="201" t="s">
        <v>583</v>
      </c>
      <c r="G41" s="196"/>
      <c r="H41" s="196">
        <v>62571.3</v>
      </c>
      <c r="I41" s="196">
        <v>0</v>
      </c>
      <c r="J41" s="220">
        <v>59182.608480000003</v>
      </c>
    </row>
    <row r="42" spans="1:13" ht="31.5" x14ac:dyDescent="0.25">
      <c r="A42" s="240"/>
      <c r="B42" s="238"/>
      <c r="C42" s="239"/>
      <c r="D42" s="160" t="s">
        <v>85</v>
      </c>
      <c r="E42" s="202" t="s">
        <v>28</v>
      </c>
      <c r="F42" s="201" t="s">
        <v>583</v>
      </c>
      <c r="G42" s="196">
        <v>0</v>
      </c>
      <c r="H42" s="196">
        <v>49714.7</v>
      </c>
      <c r="I42" s="196">
        <v>0</v>
      </c>
      <c r="J42" s="220">
        <v>49691.5939</v>
      </c>
    </row>
    <row r="43" spans="1:13" ht="31.5" x14ac:dyDescent="0.25">
      <c r="A43" s="240"/>
      <c r="B43" s="238"/>
      <c r="C43" s="239"/>
      <c r="D43" s="160" t="s">
        <v>86</v>
      </c>
      <c r="E43" s="202" t="s">
        <v>92</v>
      </c>
      <c r="F43" s="201" t="s">
        <v>583</v>
      </c>
      <c r="G43" s="196">
        <v>0</v>
      </c>
      <c r="H43" s="196">
        <v>96468.2</v>
      </c>
      <c r="I43" s="196">
        <v>0</v>
      </c>
      <c r="J43" s="220">
        <v>96468.2</v>
      </c>
    </row>
    <row r="44" spans="1:13" ht="51.75" customHeight="1" x14ac:dyDescent="0.25">
      <c r="A44" s="240"/>
      <c r="B44" s="238"/>
      <c r="C44" s="239"/>
      <c r="D44" s="160" t="s">
        <v>81</v>
      </c>
      <c r="E44" s="202" t="s">
        <v>33</v>
      </c>
      <c r="F44" s="201" t="s">
        <v>583</v>
      </c>
      <c r="G44" s="196">
        <v>0</v>
      </c>
      <c r="H44" s="196">
        <v>708649.9</v>
      </c>
      <c r="I44" s="196">
        <v>0</v>
      </c>
      <c r="J44" s="220">
        <v>708346.82039999997</v>
      </c>
    </row>
    <row r="45" spans="1:13" ht="57.75" customHeight="1" x14ac:dyDescent="0.25">
      <c r="A45" s="240"/>
      <c r="B45" s="238"/>
      <c r="C45" s="239"/>
      <c r="D45" s="160" t="s">
        <v>1082</v>
      </c>
      <c r="E45" s="202" t="s">
        <v>1083</v>
      </c>
      <c r="F45" s="201" t="s">
        <v>583</v>
      </c>
      <c r="G45" s="196">
        <v>0</v>
      </c>
      <c r="H45" s="196">
        <v>6000</v>
      </c>
      <c r="I45" s="196">
        <v>0</v>
      </c>
      <c r="J45" s="220">
        <v>6000</v>
      </c>
    </row>
    <row r="46" spans="1:13" ht="31.5" x14ac:dyDescent="0.25">
      <c r="A46" s="240"/>
      <c r="B46" s="238"/>
      <c r="C46" s="239"/>
      <c r="D46" s="160" t="s">
        <v>586</v>
      </c>
      <c r="E46" s="202" t="s">
        <v>89</v>
      </c>
      <c r="F46" s="201" t="s">
        <v>583</v>
      </c>
      <c r="G46" s="196">
        <v>0</v>
      </c>
      <c r="H46" s="196">
        <v>387806.9</v>
      </c>
      <c r="I46" s="196">
        <v>0</v>
      </c>
      <c r="J46" s="220">
        <v>378728.82828999998</v>
      </c>
    </row>
    <row r="47" spans="1:13" ht="18.75" x14ac:dyDescent="0.3">
      <c r="A47" s="241" t="s">
        <v>35</v>
      </c>
      <c r="B47" s="256" t="s">
        <v>678</v>
      </c>
      <c r="C47" s="248" t="s">
        <v>73</v>
      </c>
      <c r="D47" s="160" t="s">
        <v>37</v>
      </c>
      <c r="E47" s="202" t="s">
        <v>17</v>
      </c>
      <c r="F47" s="201" t="s">
        <v>17</v>
      </c>
      <c r="G47" s="203">
        <f>SUM(G48:G50)</f>
        <v>1374641.4000000001</v>
      </c>
      <c r="H47" s="203">
        <f>SUM(H48:H50)</f>
        <v>511173.6</v>
      </c>
      <c r="I47" s="203">
        <f>SUM(I48:I50)</f>
        <v>511173.6</v>
      </c>
      <c r="J47" s="328">
        <f>SUM(J48:J50)</f>
        <v>505033.51825999998</v>
      </c>
      <c r="L47" s="111">
        <f>H47</f>
        <v>511173.6</v>
      </c>
      <c r="M47" s="111">
        <f>J47</f>
        <v>505033.51825999998</v>
      </c>
    </row>
    <row r="48" spans="1:13" ht="18.75" x14ac:dyDescent="0.3">
      <c r="A48" s="242"/>
      <c r="B48" s="257"/>
      <c r="C48" s="249"/>
      <c r="D48" s="248" t="s">
        <v>595</v>
      </c>
      <c r="E48" s="200">
        <v>815</v>
      </c>
      <c r="F48" s="201" t="s">
        <v>587</v>
      </c>
      <c r="G48" s="196">
        <v>5000</v>
      </c>
      <c r="H48" s="196">
        <v>1000</v>
      </c>
      <c r="I48" s="196">
        <v>1000</v>
      </c>
      <c r="J48" s="220">
        <v>725.55</v>
      </c>
      <c r="L48" s="112"/>
      <c r="M48" s="113">
        <f>M47/L47</f>
        <v>0.98798826516079863</v>
      </c>
    </row>
    <row r="49" spans="1:13" ht="18.75" x14ac:dyDescent="0.3">
      <c r="A49" s="242"/>
      <c r="B49" s="257"/>
      <c r="C49" s="249"/>
      <c r="D49" s="249"/>
      <c r="E49" s="200">
        <v>815</v>
      </c>
      <c r="F49" s="201" t="s">
        <v>588</v>
      </c>
      <c r="G49" s="196">
        <v>1335467.8</v>
      </c>
      <c r="H49" s="196">
        <v>476000</v>
      </c>
      <c r="I49" s="196">
        <v>476000</v>
      </c>
      <c r="J49" s="220">
        <v>470134.44396</v>
      </c>
      <c r="L49" s="112"/>
      <c r="M49" s="113"/>
    </row>
    <row r="50" spans="1:13" ht="18.75" x14ac:dyDescent="0.3">
      <c r="A50" s="243"/>
      <c r="B50" s="258"/>
      <c r="C50" s="250"/>
      <c r="D50" s="250"/>
      <c r="E50" s="200">
        <v>815</v>
      </c>
      <c r="F50" s="201" t="s">
        <v>589</v>
      </c>
      <c r="G50" s="196">
        <v>34173.599999999999</v>
      </c>
      <c r="H50" s="196">
        <v>34173.599999999999</v>
      </c>
      <c r="I50" s="196">
        <v>34173.599999999999</v>
      </c>
      <c r="J50" s="220">
        <v>34173.524299999997</v>
      </c>
      <c r="L50" s="112"/>
      <c r="M50" s="113"/>
    </row>
    <row r="51" spans="1:13" ht="18.75" customHeight="1" x14ac:dyDescent="0.3">
      <c r="A51" s="241" t="s">
        <v>34</v>
      </c>
      <c r="B51" s="244" t="s">
        <v>678</v>
      </c>
      <c r="C51" s="244" t="s">
        <v>72</v>
      </c>
      <c r="D51" s="160" t="s">
        <v>37</v>
      </c>
      <c r="E51" s="202" t="s">
        <v>17</v>
      </c>
      <c r="F51" s="201" t="s">
        <v>17</v>
      </c>
      <c r="G51" s="196">
        <f>SUM(G52:G53)</f>
        <v>55209</v>
      </c>
      <c r="H51" s="196">
        <f>SUM(H52:H53)</f>
        <v>27515.8</v>
      </c>
      <c r="I51" s="196">
        <f>SUM(I52:I53)</f>
        <v>32759</v>
      </c>
      <c r="J51" s="220">
        <f>SUM(J52:J53)</f>
        <v>26841.387159999998</v>
      </c>
      <c r="L51" s="111">
        <f>H51</f>
        <v>27515.8</v>
      </c>
      <c r="M51" s="111">
        <f>J51</f>
        <v>26841.387159999998</v>
      </c>
    </row>
    <row r="52" spans="1:13" ht="46.5" customHeight="1" x14ac:dyDescent="0.3">
      <c r="A52" s="242"/>
      <c r="B52" s="245"/>
      <c r="C52" s="245"/>
      <c r="D52" s="248" t="s">
        <v>595</v>
      </c>
      <c r="E52" s="202" t="s">
        <v>16</v>
      </c>
      <c r="F52" s="201" t="s">
        <v>1103</v>
      </c>
      <c r="G52" s="196">
        <v>0</v>
      </c>
      <c r="H52" s="196">
        <v>2550</v>
      </c>
      <c r="I52" s="196">
        <v>2550</v>
      </c>
      <c r="J52" s="220">
        <v>2550</v>
      </c>
      <c r="L52" s="112"/>
      <c r="M52" s="113">
        <f>M51/L51</f>
        <v>0.97548997884851607</v>
      </c>
    </row>
    <row r="53" spans="1:13" ht="46.5" customHeight="1" x14ac:dyDescent="0.3">
      <c r="A53" s="243"/>
      <c r="B53" s="246"/>
      <c r="C53" s="246"/>
      <c r="D53" s="250"/>
      <c r="E53" s="202">
        <v>815</v>
      </c>
      <c r="F53" s="201" t="s">
        <v>590</v>
      </c>
      <c r="G53" s="196">
        <v>55209</v>
      </c>
      <c r="H53" s="196">
        <v>24965.8</v>
      </c>
      <c r="I53" s="196">
        <v>30209</v>
      </c>
      <c r="J53" s="220">
        <v>24291.387159999998</v>
      </c>
      <c r="L53" s="112"/>
      <c r="M53" s="113"/>
    </row>
    <row r="54" spans="1:13" ht="18" customHeight="1" x14ac:dyDescent="0.25">
      <c r="A54" s="240" t="s">
        <v>32</v>
      </c>
      <c r="B54" s="238" t="s">
        <v>678</v>
      </c>
      <c r="C54" s="239" t="s">
        <v>31</v>
      </c>
      <c r="D54" s="160" t="s">
        <v>37</v>
      </c>
      <c r="E54" s="202" t="s">
        <v>15</v>
      </c>
      <c r="F54" s="201" t="s">
        <v>15</v>
      </c>
      <c r="G54" s="196">
        <f>SUM(G55)</f>
        <v>62794.2</v>
      </c>
      <c r="H54" s="196">
        <f>SUM(H55)</f>
        <v>62794.2</v>
      </c>
      <c r="I54" s="196">
        <f>SUM(I55)</f>
        <v>62794.2</v>
      </c>
      <c r="J54" s="220">
        <f>SUM(J55)</f>
        <v>62699.742400000003</v>
      </c>
    </row>
    <row r="55" spans="1:13" ht="47.25" x14ac:dyDescent="0.25">
      <c r="A55" s="240"/>
      <c r="B55" s="238"/>
      <c r="C55" s="239"/>
      <c r="D55" s="160" t="s">
        <v>592</v>
      </c>
      <c r="E55" s="202" t="s">
        <v>79</v>
      </c>
      <c r="F55" s="201" t="s">
        <v>591</v>
      </c>
      <c r="G55" s="196">
        <v>62794.2</v>
      </c>
      <c r="H55" s="196">
        <v>62794.2</v>
      </c>
      <c r="I55" s="196">
        <v>62794.2</v>
      </c>
      <c r="J55" s="220">
        <v>62699.742400000003</v>
      </c>
    </row>
    <row r="56" spans="1:13" x14ac:dyDescent="0.25">
      <c r="A56" s="241" t="s">
        <v>46</v>
      </c>
      <c r="B56" s="256" t="s">
        <v>683</v>
      </c>
      <c r="C56" s="248" t="s">
        <v>1080</v>
      </c>
      <c r="D56" s="160" t="s">
        <v>37</v>
      </c>
      <c r="E56" s="202" t="s">
        <v>15</v>
      </c>
      <c r="F56" s="201" t="s">
        <v>15</v>
      </c>
      <c r="G56" s="196">
        <f>SUM(G57:G61)</f>
        <v>200000</v>
      </c>
      <c r="H56" s="196">
        <f>SUM(H57:H61)</f>
        <v>199305.5</v>
      </c>
      <c r="I56" s="196">
        <f>SUM(I57:I61)</f>
        <v>199305.5</v>
      </c>
      <c r="J56" s="220">
        <f>SUM(J57:J61)+0.1</f>
        <v>193115.22765000007</v>
      </c>
    </row>
    <row r="57" spans="1:13" ht="31.5" x14ac:dyDescent="0.25">
      <c r="A57" s="242"/>
      <c r="B57" s="257"/>
      <c r="C57" s="249"/>
      <c r="D57" s="160" t="s">
        <v>595</v>
      </c>
      <c r="E57" s="202" t="s">
        <v>16</v>
      </c>
      <c r="F57" s="201" t="s">
        <v>593</v>
      </c>
      <c r="G57" s="196">
        <v>811.6</v>
      </c>
      <c r="H57" s="196">
        <v>0</v>
      </c>
      <c r="I57" s="196"/>
      <c r="J57" s="220">
        <v>0</v>
      </c>
    </row>
    <row r="58" spans="1:13" ht="47.25" x14ac:dyDescent="0.25">
      <c r="A58" s="242"/>
      <c r="B58" s="257"/>
      <c r="C58" s="249"/>
      <c r="D58" s="160" t="s">
        <v>96</v>
      </c>
      <c r="E58" s="11" t="s">
        <v>94</v>
      </c>
      <c r="F58" s="135" t="s">
        <v>593</v>
      </c>
      <c r="G58" s="196">
        <v>10383.5</v>
      </c>
      <c r="H58" s="196">
        <v>10072.9</v>
      </c>
      <c r="I58" s="196">
        <v>10072.9</v>
      </c>
      <c r="J58" s="329">
        <v>9765.2570699999997</v>
      </c>
    </row>
    <row r="59" spans="1:13" ht="31.5" x14ac:dyDescent="0.25">
      <c r="A59" s="242"/>
      <c r="B59" s="257"/>
      <c r="C59" s="249"/>
      <c r="D59" s="160" t="s">
        <v>85</v>
      </c>
      <c r="E59" s="11" t="s">
        <v>28</v>
      </c>
      <c r="F59" s="135" t="s">
        <v>593</v>
      </c>
      <c r="G59" s="196">
        <v>18673</v>
      </c>
      <c r="H59" s="196">
        <v>16472.5</v>
      </c>
      <c r="I59" s="196">
        <v>16472.5</v>
      </c>
      <c r="J59" s="329">
        <v>16374.089020000001</v>
      </c>
    </row>
    <row r="60" spans="1:13" ht="31.5" x14ac:dyDescent="0.25">
      <c r="A60" s="242"/>
      <c r="B60" s="257"/>
      <c r="C60" s="249"/>
      <c r="D60" s="160" t="s">
        <v>86</v>
      </c>
      <c r="E60" s="11" t="s">
        <v>92</v>
      </c>
      <c r="F60" s="135" t="s">
        <v>593</v>
      </c>
      <c r="G60" s="196">
        <v>9236</v>
      </c>
      <c r="H60" s="196">
        <v>8500.7000000000007</v>
      </c>
      <c r="I60" s="196">
        <v>8500.7000000000007</v>
      </c>
      <c r="J60" s="329">
        <v>8050.8915099999995</v>
      </c>
    </row>
    <row r="61" spans="1:13" ht="47.25" x14ac:dyDescent="0.25">
      <c r="A61" s="243"/>
      <c r="B61" s="258"/>
      <c r="C61" s="250"/>
      <c r="D61" s="160" t="s">
        <v>81</v>
      </c>
      <c r="E61" s="11" t="s">
        <v>33</v>
      </c>
      <c r="F61" s="135" t="s">
        <v>593</v>
      </c>
      <c r="G61" s="196">
        <v>160895.9</v>
      </c>
      <c r="H61" s="196">
        <v>164259.4</v>
      </c>
      <c r="I61" s="196">
        <v>164259.4</v>
      </c>
      <c r="J61" s="329">
        <v>158924.89005000007</v>
      </c>
    </row>
  </sheetData>
  <autoFilter ref="A10:J61"/>
  <customSheetViews>
    <customSheetView guid="{EF7F53BD-BF1E-45A1-9D40-DF2FF04477D6}" scale="59" showPageBreaks="1" printArea="1" showAutoFilter="1" view="pageBreakPreview">
      <pane xSplit="1" ySplit="9" topLeftCell="B10" activePane="bottomRight" state="frozen"/>
      <selection pane="bottomRight" activeCell="D47" sqref="D47"/>
      <pageMargins left="0.78740157480314965" right="0.78740157480314965" top="1.1811023622047245" bottom="0.59055118110236227" header="0.31496062992125984" footer="0.31496062992125984"/>
      <pageSetup paperSize="9" scale="41" firstPageNumber="27" fitToHeight="10" orientation="portrait" useFirstPageNumber="1" r:id="rId1"/>
      <headerFooter>
        <firstHeader>&amp;C&amp;"Times New Roman,обычный"&amp;12&amp;P</firstHeader>
      </headerFooter>
      <autoFilter ref="A10:J53"/>
    </customSheetView>
    <customSheetView guid="{849C9657-BB98-482C-9C5C-E95351D8E110}" scale="60" showPageBreaks="1" printArea="1" showAutoFilter="1" hiddenColumns="1" view="pageBreakPreview">
      <pane xSplit="1" ySplit="9" topLeftCell="B10" activePane="bottomRight" state="frozen"/>
      <selection pane="bottomRight" activeCell="H30" sqref="H30"/>
      <rowBreaks count="1" manualBreakCount="1">
        <brk id="30" max="9" man="1"/>
      </rowBreaks>
      <pageMargins left="0.78740157480314965" right="0.78740157480314965" top="0.39370078740157483" bottom="0.39370078740157483" header="0.31496062992125984" footer="0.31496062992125984"/>
      <pageSetup paperSize="9" scale="63" firstPageNumber="27" fitToHeight="2" orientation="landscape" useFirstPageNumber="1" r:id="rId2"/>
      <headerFooter>
        <firstHeader>&amp;C&amp;"Times New Roman,обычный"&amp;12&amp;P</firstHeader>
      </headerFooter>
      <autoFilter ref="A10:J53"/>
    </customSheetView>
    <customSheetView guid="{777D522A-DF4C-4C08-89BD-A5AD8F59A096}" scale="60" showPageBreaks="1" printArea="1" showAutoFilter="1" hiddenRows="1" hiddenColumns="1" view="pageBreakPreview">
      <pane xSplit="1" ySplit="9" topLeftCell="B10" activePane="bottomRight" state="frozen"/>
      <selection pane="bottomRight" activeCell="D12" sqref="D12"/>
      <rowBreaks count="3" manualBreakCount="3">
        <brk id="25" max="10" man="1"/>
        <brk id="55" max="10" man="1"/>
        <brk id="76" max="10" man="1"/>
      </rowBreaks>
      <pageMargins left="0.78740157480314965" right="0.78740157480314965" top="0.39370078740157483" bottom="0.39370078740157483" header="0.31496062992125984" footer="0.31496062992125984"/>
      <pageSetup paperSize="9" scale="55" firstPageNumber="27" fitToHeight="10" orientation="portrait" useFirstPageNumber="1" r:id="rId3"/>
      <headerFooter>
        <firstHeader>&amp;C&amp;"Times New Roman,обычный"&amp;12&amp;P</firstHeader>
      </headerFooter>
      <autoFilter ref="A10:K100"/>
    </customSheetView>
    <customSheetView guid="{1CF8F9F1-60BB-4BB8-AD2D-B83F4042066A}" scale="83" showPageBreaks="1" showAutoFilter="1" view="pageBreakPreview">
      <pane xSplit="4" ySplit="10" topLeftCell="F11" activePane="bottomRight" state="frozen"/>
      <selection pane="bottomRight" activeCell="K7" sqref="K7"/>
      <rowBreaks count="6" manualBreakCount="6">
        <brk id="16" max="16383" man="1"/>
        <brk id="35" max="16383" man="1"/>
        <brk id="53" max="16383" man="1"/>
        <brk id="66" max="16383" man="1"/>
        <brk id="78" max="16383" man="1"/>
        <brk id="88" max="16383" man="1"/>
      </rowBreaks>
      <pageMargins left="0.78740157480314965" right="0.78740157480314965" top="1.1811023622047245" bottom="0.59055118110236227" header="0.31496062992125984" footer="0.31496062992125984"/>
      <pageSetup paperSize="9" scale="78" firstPageNumber="26" fitToHeight="6" orientation="landscape" useFirstPageNumber="1" r:id="rId4"/>
      <headerFooter differentFirst="1">
        <oddHeader>&amp;C&amp;"Times New Roman,обычный"&amp;12&amp;P</oddHeader>
        <firstHeader>&amp;C&amp;"Times New Roman,обычный"&amp;12&amp;P</firstHeader>
      </headerFooter>
      <autoFilter ref="A10:N90"/>
    </customSheetView>
    <customSheetView guid="{3A0D8EC7-53A3-4255-81A9-B3483D6F5BD6}" scale="55" showPageBreaks="1" printArea="1" showAutoFilter="1" view="pageBreakPreview" topLeftCell="A46">
      <selection activeCell="A3" sqref="A3:K3"/>
      <rowBreaks count="6" manualBreakCount="6">
        <brk id="17" max="16383" man="1"/>
        <brk id="30" max="16383" man="1"/>
        <brk id="52" max="10" man="1"/>
        <brk id="60" max="10" man="1"/>
        <brk id="68" max="16383" man="1"/>
        <brk id="74" max="16383" man="1"/>
      </rowBreaks>
      <pageMargins left="0.78740157480314965" right="0.78740157480314965" top="1.1811023622047245" bottom="0.59055118110236227" header="0.31496062992125984" footer="0.31496062992125984"/>
      <pageSetup paperSize="9" scale="76" firstPageNumber="37" fitToHeight="10" orientation="landscape" useFirstPageNumber="1" r:id="rId5"/>
      <headerFooter>
        <oddHeader>&amp;C&amp;"Times New Roman,обычный"&amp;12&amp;P</oddHeader>
      </headerFooter>
      <autoFilter ref="A10:K82"/>
    </customSheetView>
    <customSheetView guid="{AB9FA13E-F7AA-4BE9-BC1A-00C9A91BB556}" scale="70" showPageBreaks="1" printArea="1" showAutoFilter="1" view="pageBreakPreview" topLeftCell="A64">
      <selection activeCell="O74" sqref="O74"/>
      <rowBreaks count="2" manualBreakCount="2">
        <brk id="56" max="10" man="1"/>
        <brk id="82" max="10" man="1"/>
      </rowBreaks>
      <pageMargins left="0.78740157480314965" right="0.78740157480314965" top="1.1811023622047245" bottom="0.59055118110236227" header="0.31496062992125984" footer="0.31496062992125984"/>
      <pageSetup paperSize="9" scale="79" firstPageNumber="32" fitToHeight="10" orientation="landscape" useFirstPageNumber="1" r:id="rId6"/>
      <headerFooter differentFirst="1">
        <oddHeader>&amp;C&amp;"Times New Roman,обычный"&amp;12&amp;P</oddHeader>
        <firstHeader>&amp;C&amp;"Times New Roman,обычный"&amp;12&amp;P</firstHeader>
      </headerFooter>
      <autoFilter ref="A10:K80"/>
    </customSheetView>
    <customSheetView guid="{DBA35F84-AC67-46AA-BF29-30D72AACE72F}" scale="70" showPageBreaks="1" printArea="1" showAutoFilter="1" view="pageBreakPreview">
      <pane xSplit="4" ySplit="10" topLeftCell="E32" activePane="bottomRight" state="frozen"/>
      <selection pane="bottomRight" activeCell="I42" sqref="I42"/>
      <rowBreaks count="3" manualBreakCount="3">
        <brk id="33" max="10" man="1"/>
        <brk id="57" max="10" man="1"/>
        <brk id="73" max="10" man="1"/>
      </rowBreaks>
      <pageMargins left="0.78740157480314965" right="0.78740157480314965" top="1.1811023622047245" bottom="0.59055118110236227" header="0.31496062992125984" footer="0.31496062992125984"/>
      <pageSetup paperSize="9" scale="78" firstPageNumber="27" fitToHeight="10" orientation="landscape" useFirstPageNumber="1" r:id="rId7"/>
      <headerFooter differentFirst="1">
        <oddHeader>&amp;C&amp;"Times New Roman,обычный"&amp;12&amp;P</oddHeader>
        <firstHeader>&amp;C&amp;"Times New Roman,обычный"&amp;12&amp;P</firstHeader>
      </headerFooter>
      <autoFilter ref="A10:K80"/>
    </customSheetView>
    <customSheetView guid="{DEB17757-FDF6-4E34-8126-ABEE15BA95DF}" showPageBreaks="1" fitToPage="1" printArea="1" showAutoFilter="1">
      <pane xSplit="1" ySplit="10" topLeftCell="B17" activePane="bottomRight" state="frozen"/>
      <selection pane="bottomRight" activeCell="C84" sqref="C84:C86"/>
      <rowBreaks count="3" manualBreakCount="3">
        <brk id="41" max="10" man="1"/>
        <brk id="67" max="10" man="1"/>
        <brk id="83" max="10" man="1"/>
      </rowBreaks>
      <pageMargins left="0.78740157480314965" right="0.78740157480314965" top="1.1811023622047245" bottom="0.59055118110236227" header="0.31496062992125984" footer="0.31496062992125984"/>
      <pageSetup paperSize="9" scale="51" firstPageNumber="27" fitToHeight="6" orientation="portrait" useFirstPageNumber="1" r:id="rId8"/>
      <headerFooter differentFirst="1">
        <oddHeader>&amp;C&amp;"Times New Roman,обычный"&amp;12&amp;P</oddHeader>
        <firstHeader>&amp;C&amp;"Times New Roman,обычный"&amp;12&amp;P</firstHeader>
      </headerFooter>
      <autoFilter ref="A10:K86"/>
    </customSheetView>
    <customSheetView guid="{130CB86A-4E2C-4AD2-A8D2-0277D19D5578}" scale="87" showPageBreaks="1" printArea="1" showAutoFilter="1" view="pageBreakPreview">
      <pane xSplit="1" ySplit="9" topLeftCell="B73" activePane="bottomRight" state="frozen"/>
      <selection pane="bottomRight" activeCell="G9" sqref="G9"/>
      <rowBreaks count="1" manualBreakCount="1">
        <brk id="38" max="10" man="1"/>
      </rowBreaks>
      <pageMargins left="0.78740157480314965" right="0.78740157480314965" top="1.1811023622047245" bottom="0.59055118110236227" header="0.31496062992125984" footer="0.31496062992125984"/>
      <pageSetup paperSize="9" scale="51" firstPageNumber="27" fitToHeight="10" orientation="portrait" useFirstPageNumber="1" r:id="rId9"/>
      <headerFooter>
        <firstHeader>&amp;C&amp;"Times New Roman,обычный"&amp;12&amp;P</firstHeader>
      </headerFooter>
      <autoFilter ref="A10:K86"/>
    </customSheetView>
    <customSheetView guid="{62AE2A66-5D04-464F-B4DB-FA36DABAE854}" scale="55" showPageBreaks="1" printArea="1" showAutoFilter="1" view="pageBreakPreview">
      <selection activeCell="K11" sqref="K11"/>
      <rowBreaks count="6" manualBreakCount="6">
        <brk id="18" max="16383" man="1"/>
        <brk id="32" max="16383" man="1"/>
        <brk id="55" max="10" man="1"/>
        <brk id="63" max="10" man="1"/>
        <brk id="71" max="16383" man="1"/>
        <brk id="77" max="16383" man="1"/>
      </rowBreaks>
      <pageMargins left="0.78740157480314965" right="0.78740157480314965" top="1.1811023622047245" bottom="0.59055118110236227" header="0.31496062992125984" footer="0.31496062992125984"/>
      <pageSetup paperSize="9" scale="76" firstPageNumber="37" fitToHeight="10" orientation="landscape" useFirstPageNumber="1" r:id="rId10"/>
      <headerFooter>
        <oddHeader>&amp;C&amp;"Times New Roman,обычный"&amp;12&amp;P</oddHeader>
      </headerFooter>
      <autoFilter ref="A10:K82"/>
    </customSheetView>
    <customSheetView guid="{6A06C308-253E-4781-9393-1737E99DB9C6}" scale="70" showPageBreaks="1" view="pageBreakPreview">
      <pane xSplit="4" ySplit="10" topLeftCell="E38" activePane="bottomRight" state="frozen"/>
      <selection pane="bottomRight" activeCell="D80" sqref="D80"/>
      <rowBreaks count="6" manualBreakCount="6">
        <brk id="16" max="16383" man="1"/>
        <brk id="32" max="16383" man="1"/>
        <brk id="47" max="16383" man="1"/>
        <brk id="59" max="16383" man="1"/>
        <brk id="71" max="16383" man="1"/>
        <brk id="80" max="16383" man="1"/>
      </rowBreaks>
      <pageMargins left="0.78740157480314965" right="0.78740157480314965" top="1.1811023622047245" bottom="0.59055118110236227" header="0.31496062992125984" footer="0.31496062992125984"/>
      <pageSetup paperSize="9" scale="78" firstPageNumber="26" fitToHeight="6" orientation="landscape" useFirstPageNumber="1" r:id="rId11"/>
      <headerFooter differentFirst="1">
        <oddHeader>&amp;C&amp;"Times New Roman,обычный"&amp;12&amp;P</oddHeader>
        <firstHeader>&amp;C&amp;"Times New Roman,обычный"&amp;12&amp;P</firstHeader>
      </headerFooter>
    </customSheetView>
    <customSheetView guid="{DA36E136-EA45-4718-9B01-4BBAD1C2E3E1}" scale="87" showPageBreaks="1" printArea="1" showAutoFilter="1" view="pageBreakPreview">
      <pane xSplit="1" ySplit="9" topLeftCell="B10" activePane="bottomRight" state="frozen"/>
      <selection pane="bottomRight" activeCell="K72" activeCellId="1" sqref="K69 K72"/>
      <rowBreaks count="1" manualBreakCount="1">
        <brk id="38" max="9" man="1"/>
      </rowBreaks>
      <pageMargins left="0.78740157480314965" right="0.78740157480314965" top="1.1811023622047245" bottom="0.59055118110236227" header="0.31496062992125984" footer="0.31496062992125984"/>
      <pageSetup paperSize="9" scale="41" firstPageNumber="27" fitToHeight="10" orientation="portrait" useFirstPageNumber="1" r:id="rId12"/>
      <headerFooter>
        <firstHeader>&amp;C&amp;"Times New Roman,обычный"&amp;12&amp;P</firstHeader>
      </headerFooter>
      <autoFilter ref="A10:J53"/>
    </customSheetView>
    <customSheetView guid="{F4E61E99-2FB8-4E7B-ADED-75C767EE35D7}" scale="55" showPageBreaks="1" printArea="1" showAutoFilter="1" view="pageBreakPreview">
      <pane xSplit="4" ySplit="10" topLeftCell="E65" activePane="bottomRight" state="frozen"/>
      <selection pane="bottomRight" activeCell="Z75" sqref="Z75"/>
      <rowBreaks count="5" manualBreakCount="5">
        <brk id="16" max="10" man="1"/>
        <brk id="29" max="10" man="1"/>
        <brk id="45" max="10" man="1"/>
        <brk id="57" max="10" man="1"/>
        <brk id="69" max="10" man="1"/>
      </rowBreaks>
      <pageMargins left="0.78740157480314965" right="0.78740157480314965" top="1.1811023622047245" bottom="0.59055118110236227" header="0.31496062992125984" footer="0.31496062992125984"/>
      <pageSetup paperSize="9" scale="72" firstPageNumber="30" fitToHeight="10" orientation="landscape" useFirstPageNumber="1" r:id="rId13"/>
      <headerFooter differentFirst="1">
        <oddHeader>&amp;C&amp;"Times New Roman,обычный"&amp;12&amp;P</oddHeader>
        <firstHeader>&amp;C&amp;"Times New Roman,обычный"&amp;12&amp;P</firstHeader>
      </headerFooter>
      <autoFilter ref="A10:J53"/>
    </customSheetView>
    <customSheetView guid="{74A8E417-7174-4119-B66E-2D6A74715ADC}" scale="70" showPageBreaks="1" printArea="1" showAutoFilter="1" view="pageBreakPreview">
      <pane xSplit="1" ySplit="9" topLeftCell="B40" activePane="bottomRight" state="frozen"/>
      <selection pane="bottomRight" activeCell="J51" sqref="J51"/>
      <pageMargins left="0.19685039370078741" right="0.19685039370078741" top="1.1811023622047245" bottom="0.59055118110236227" header="0.31496062992125984" footer="0.31496062992125984"/>
      <pageSetup paperSize="9" scale="45" firstPageNumber="27" fitToHeight="10" orientation="portrait" useFirstPageNumber="1" r:id="rId14"/>
      <headerFooter>
        <firstHeader>&amp;C&amp;"Times New Roman,обычный"&amp;12&amp;P</firstHeader>
      </headerFooter>
      <autoFilter ref="A10:J56"/>
    </customSheetView>
  </customSheetViews>
  <mergeCells count="35">
    <mergeCell ref="D52:D53"/>
    <mergeCell ref="E8:J8"/>
    <mergeCell ref="A56:A61"/>
    <mergeCell ref="B56:B61"/>
    <mergeCell ref="C56:C61"/>
    <mergeCell ref="D25:D31"/>
    <mergeCell ref="B24:B34"/>
    <mergeCell ref="A24:A34"/>
    <mergeCell ref="C24:C34"/>
    <mergeCell ref="A35:A46"/>
    <mergeCell ref="B35:B46"/>
    <mergeCell ref="C35:C46"/>
    <mergeCell ref="D36:D40"/>
    <mergeCell ref="D48:D50"/>
    <mergeCell ref="B47:B50"/>
    <mergeCell ref="A47:A50"/>
    <mergeCell ref="C47:C50"/>
    <mergeCell ref="I1:J1"/>
    <mergeCell ref="B3:J3"/>
    <mergeCell ref="B4:J4"/>
    <mergeCell ref="B5:J5"/>
    <mergeCell ref="B6:J6"/>
    <mergeCell ref="A8:A9"/>
    <mergeCell ref="B8:B9"/>
    <mergeCell ref="C8:C9"/>
    <mergeCell ref="D8:D9"/>
    <mergeCell ref="A11:A23"/>
    <mergeCell ref="C11:C23"/>
    <mergeCell ref="B11:B23"/>
    <mergeCell ref="B54:B55"/>
    <mergeCell ref="C54:C55"/>
    <mergeCell ref="A54:A55"/>
    <mergeCell ref="A51:A53"/>
    <mergeCell ref="B51:B53"/>
    <mergeCell ref="C51:C53"/>
  </mergeCells>
  <phoneticPr fontId="8" type="noConversion"/>
  <pageMargins left="0.19685039370078741" right="0.19685039370078741" top="1.1811023622047245" bottom="0.59055118110236227" header="0.31496062992125984" footer="0.31496062992125984"/>
  <pageSetup paperSize="9" scale="45" firstPageNumber="27" fitToHeight="10" orientation="portrait" useFirstPageNumber="1" r:id="rId15"/>
  <headerFooter>
    <firstHeader>&amp;C&amp;"Times New Roman,обычный"&amp;12&amp;P</firstHeader>
  </headerFooter>
  <rowBreaks count="1" manualBreakCount="1">
    <brk id="55"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tabSelected="1" view="pageBreakPreview" zoomScale="90" zoomScaleNormal="100" zoomScaleSheetLayoutView="100" workbookViewId="0">
      <selection activeCell="D21" sqref="D21"/>
    </sheetView>
  </sheetViews>
  <sheetFormatPr defaultRowHeight="12.75" x14ac:dyDescent="0.2"/>
  <cols>
    <col min="1" max="1" width="5.140625" style="119" customWidth="1"/>
    <col min="2" max="2" width="14.85546875" style="114" customWidth="1"/>
    <col min="3" max="3" width="35.140625" style="114" customWidth="1"/>
    <col min="4" max="4" width="25.28515625" style="115" customWidth="1"/>
    <col min="5" max="5" width="16.7109375" style="116" customWidth="1"/>
    <col min="6" max="6" width="16.85546875" style="123" customWidth="1"/>
    <col min="7" max="7" width="10.42578125" style="118" bestFit="1" customWidth="1"/>
    <col min="8" max="16384" width="9.140625" style="118"/>
  </cols>
  <sheetData>
    <row r="1" spans="1:6" x14ac:dyDescent="0.2">
      <c r="F1" s="117" t="s">
        <v>40</v>
      </c>
    </row>
    <row r="3" spans="1:6" ht="15.75" x14ac:dyDescent="0.2">
      <c r="A3" s="330"/>
      <c r="B3" s="331" t="s">
        <v>6</v>
      </c>
      <c r="C3" s="331"/>
      <c r="D3" s="331"/>
      <c r="E3" s="331"/>
      <c r="F3" s="331"/>
    </row>
    <row r="4" spans="1:6" ht="15.75" x14ac:dyDescent="0.2">
      <c r="B4" s="252" t="s">
        <v>77</v>
      </c>
      <c r="C4" s="252"/>
      <c r="D4" s="252"/>
      <c r="E4" s="252"/>
      <c r="F4" s="252"/>
    </row>
    <row r="5" spans="1:6" ht="15.75" x14ac:dyDescent="0.2">
      <c r="B5" s="252" t="s">
        <v>679</v>
      </c>
      <c r="C5" s="252"/>
      <c r="D5" s="252"/>
      <c r="E5" s="252"/>
      <c r="F5" s="252"/>
    </row>
    <row r="6" spans="1:6" ht="15.75" x14ac:dyDescent="0.2">
      <c r="B6" s="252" t="s">
        <v>1091</v>
      </c>
      <c r="C6" s="252"/>
      <c r="D6" s="252"/>
      <c r="E6" s="252"/>
      <c r="F6" s="252"/>
    </row>
    <row r="7" spans="1:6" x14ac:dyDescent="0.2">
      <c r="B7" s="259"/>
      <c r="C7" s="259"/>
      <c r="D7" s="259"/>
      <c r="E7" s="259"/>
      <c r="F7" s="259"/>
    </row>
    <row r="8" spans="1:6" x14ac:dyDescent="0.2">
      <c r="B8" s="136"/>
      <c r="C8" s="136"/>
      <c r="D8" s="136"/>
      <c r="E8" s="136"/>
      <c r="F8" s="120" t="s">
        <v>173</v>
      </c>
    </row>
    <row r="9" spans="1:6" ht="99" customHeight="1" x14ac:dyDescent="0.2">
      <c r="A9" s="121" t="s">
        <v>0</v>
      </c>
      <c r="B9" s="121" t="s">
        <v>8</v>
      </c>
      <c r="C9" s="121" t="s">
        <v>566</v>
      </c>
      <c r="D9" s="121" t="s">
        <v>39</v>
      </c>
      <c r="E9" s="122" t="s">
        <v>567</v>
      </c>
      <c r="F9" s="122" t="s">
        <v>38</v>
      </c>
    </row>
    <row r="10" spans="1:6" x14ac:dyDescent="0.2">
      <c r="A10" s="121">
        <v>1</v>
      </c>
      <c r="B10" s="121">
        <v>2</v>
      </c>
      <c r="C10" s="121">
        <v>3</v>
      </c>
      <c r="D10" s="121">
        <v>4</v>
      </c>
      <c r="E10" s="121">
        <v>5</v>
      </c>
      <c r="F10" s="121">
        <v>6</v>
      </c>
    </row>
    <row r="11" spans="1:6" x14ac:dyDescent="0.2">
      <c r="A11" s="262" t="s">
        <v>41</v>
      </c>
      <c r="B11" s="262" t="s">
        <v>11</v>
      </c>
      <c r="C11" s="265" t="s">
        <v>600</v>
      </c>
      <c r="D11" s="204" t="s">
        <v>37</v>
      </c>
      <c r="E11" s="332">
        <f t="shared" ref="E11:F15" si="0">E16+E21+E26+E31+E36+E41</f>
        <v>16419350.200000001</v>
      </c>
      <c r="F11" s="332">
        <f t="shared" si="0"/>
        <v>14281340.922689999</v>
      </c>
    </row>
    <row r="12" spans="1:6" x14ac:dyDescent="0.2">
      <c r="A12" s="263"/>
      <c r="B12" s="263"/>
      <c r="C12" s="266"/>
      <c r="D12" s="204" t="s">
        <v>36</v>
      </c>
      <c r="E12" s="332">
        <f t="shared" si="0"/>
        <v>54575</v>
      </c>
      <c r="F12" s="332">
        <f t="shared" si="0"/>
        <v>54575</v>
      </c>
    </row>
    <row r="13" spans="1:6" x14ac:dyDescent="0.2">
      <c r="A13" s="263"/>
      <c r="B13" s="263"/>
      <c r="C13" s="266"/>
      <c r="D13" s="204" t="s">
        <v>597</v>
      </c>
      <c r="E13" s="332">
        <f t="shared" si="0"/>
        <v>16364775.200000001</v>
      </c>
      <c r="F13" s="332">
        <f t="shared" si="0"/>
        <v>14226765.922689999</v>
      </c>
    </row>
    <row r="14" spans="1:6" ht="25.5" x14ac:dyDescent="0.2">
      <c r="A14" s="263"/>
      <c r="B14" s="263"/>
      <c r="C14" s="266"/>
      <c r="D14" s="204" t="s">
        <v>598</v>
      </c>
      <c r="E14" s="332">
        <f t="shared" si="0"/>
        <v>0</v>
      </c>
      <c r="F14" s="332">
        <f t="shared" si="0"/>
        <v>0</v>
      </c>
    </row>
    <row r="15" spans="1:6" x14ac:dyDescent="0.2">
      <c r="A15" s="264"/>
      <c r="B15" s="264"/>
      <c r="C15" s="267"/>
      <c r="D15" s="204" t="s">
        <v>599</v>
      </c>
      <c r="E15" s="332">
        <f t="shared" si="0"/>
        <v>0</v>
      </c>
      <c r="F15" s="332">
        <f t="shared" si="0"/>
        <v>0</v>
      </c>
    </row>
    <row r="16" spans="1:6" x14ac:dyDescent="0.2">
      <c r="A16" s="260" t="s">
        <v>42</v>
      </c>
      <c r="B16" s="261" t="s">
        <v>678</v>
      </c>
      <c r="C16" s="261" t="s">
        <v>18</v>
      </c>
      <c r="D16" s="204" t="s">
        <v>37</v>
      </c>
      <c r="E16" s="332">
        <f>SUM(E17:E20)</f>
        <v>2300104.7999999998</v>
      </c>
      <c r="F16" s="332">
        <f>SUM(F17:F20)</f>
        <v>333032.98586000002</v>
      </c>
    </row>
    <row r="17" spans="1:6" x14ac:dyDescent="0.2">
      <c r="A17" s="260"/>
      <c r="B17" s="261"/>
      <c r="C17" s="261"/>
      <c r="D17" s="204" t="s">
        <v>36</v>
      </c>
      <c r="E17" s="332">
        <v>0</v>
      </c>
      <c r="F17" s="332">
        <v>0</v>
      </c>
    </row>
    <row r="18" spans="1:6" x14ac:dyDescent="0.2">
      <c r="A18" s="260"/>
      <c r="B18" s="261"/>
      <c r="C18" s="261"/>
      <c r="D18" s="204" t="s">
        <v>597</v>
      </c>
      <c r="E18" s="332">
        <v>2300104.7999999998</v>
      </c>
      <c r="F18" s="332">
        <v>333032.98586000002</v>
      </c>
    </row>
    <row r="19" spans="1:6" ht="25.5" x14ac:dyDescent="0.2">
      <c r="A19" s="260"/>
      <c r="B19" s="261"/>
      <c r="C19" s="261"/>
      <c r="D19" s="204" t="s">
        <v>598</v>
      </c>
      <c r="E19" s="332">
        <v>0</v>
      </c>
      <c r="F19" s="332">
        <v>0</v>
      </c>
    </row>
    <row r="20" spans="1:6" x14ac:dyDescent="0.2">
      <c r="A20" s="260"/>
      <c r="B20" s="261"/>
      <c r="C20" s="261"/>
      <c r="D20" s="204" t="s">
        <v>599</v>
      </c>
      <c r="E20" s="332">
        <v>0</v>
      </c>
      <c r="F20" s="332">
        <v>0</v>
      </c>
    </row>
    <row r="21" spans="1:6" x14ac:dyDescent="0.2">
      <c r="A21" s="260" t="s">
        <v>43</v>
      </c>
      <c r="B21" s="261" t="s">
        <v>678</v>
      </c>
      <c r="C21" s="261" t="s">
        <v>20</v>
      </c>
      <c r="D21" s="204" t="s">
        <v>37</v>
      </c>
      <c r="E21" s="332">
        <f>SUM(E22:E25)</f>
        <v>13318456.300000001</v>
      </c>
      <c r="F21" s="332">
        <f>SUM(F22:F25)</f>
        <v>13160618.08901</v>
      </c>
    </row>
    <row r="22" spans="1:6" x14ac:dyDescent="0.2">
      <c r="A22" s="260"/>
      <c r="B22" s="261"/>
      <c r="C22" s="261"/>
      <c r="D22" s="204" t="s">
        <v>36</v>
      </c>
      <c r="E22" s="332">
        <v>52025</v>
      </c>
      <c r="F22" s="332">
        <v>52025</v>
      </c>
    </row>
    <row r="23" spans="1:6" x14ac:dyDescent="0.2">
      <c r="A23" s="260"/>
      <c r="B23" s="261"/>
      <c r="C23" s="261"/>
      <c r="D23" s="204" t="s">
        <v>597</v>
      </c>
      <c r="E23" s="332">
        <v>13266431.300000001</v>
      </c>
      <c r="F23" s="332">
        <v>13108593.08901</v>
      </c>
    </row>
    <row r="24" spans="1:6" ht="25.5" x14ac:dyDescent="0.2">
      <c r="A24" s="260"/>
      <c r="B24" s="261"/>
      <c r="C24" s="261"/>
      <c r="D24" s="204" t="s">
        <v>598</v>
      </c>
      <c r="E24" s="332">
        <v>0</v>
      </c>
      <c r="F24" s="332">
        <v>0</v>
      </c>
    </row>
    <row r="25" spans="1:6" x14ac:dyDescent="0.2">
      <c r="A25" s="260"/>
      <c r="B25" s="261"/>
      <c r="C25" s="261"/>
      <c r="D25" s="204" t="s">
        <v>599</v>
      </c>
      <c r="E25" s="332">
        <v>0</v>
      </c>
      <c r="F25" s="332">
        <v>0</v>
      </c>
    </row>
    <row r="26" spans="1:6" x14ac:dyDescent="0.2">
      <c r="A26" s="260" t="s">
        <v>35</v>
      </c>
      <c r="B26" s="261" t="s">
        <v>678</v>
      </c>
      <c r="C26" s="261" t="s">
        <v>73</v>
      </c>
      <c r="D26" s="204" t="s">
        <v>37</v>
      </c>
      <c r="E26" s="332">
        <f>SUM(E27:E30)</f>
        <v>511173.6</v>
      </c>
      <c r="F26" s="332">
        <f>SUM(F27:F30)</f>
        <v>505033.51825999998</v>
      </c>
    </row>
    <row r="27" spans="1:6" x14ac:dyDescent="0.2">
      <c r="A27" s="260"/>
      <c r="B27" s="261"/>
      <c r="C27" s="261"/>
      <c r="D27" s="204" t="s">
        <v>36</v>
      </c>
      <c r="E27" s="332">
        <v>0</v>
      </c>
      <c r="F27" s="332">
        <v>0</v>
      </c>
    </row>
    <row r="28" spans="1:6" x14ac:dyDescent="0.2">
      <c r="A28" s="260"/>
      <c r="B28" s="261"/>
      <c r="C28" s="261"/>
      <c r="D28" s="204" t="s">
        <v>597</v>
      </c>
      <c r="E28" s="332">
        <v>511173.6</v>
      </c>
      <c r="F28" s="332">
        <v>505033.51825999998</v>
      </c>
    </row>
    <row r="29" spans="1:6" ht="25.5" x14ac:dyDescent="0.2">
      <c r="A29" s="260"/>
      <c r="B29" s="261"/>
      <c r="C29" s="261"/>
      <c r="D29" s="204" t="s">
        <v>598</v>
      </c>
      <c r="E29" s="332">
        <v>0</v>
      </c>
      <c r="F29" s="332">
        <v>0</v>
      </c>
    </row>
    <row r="30" spans="1:6" x14ac:dyDescent="0.2">
      <c r="A30" s="260"/>
      <c r="B30" s="261"/>
      <c r="C30" s="261"/>
      <c r="D30" s="204" t="s">
        <v>599</v>
      </c>
      <c r="E30" s="332">
        <v>0</v>
      </c>
      <c r="F30" s="332">
        <v>0</v>
      </c>
    </row>
    <row r="31" spans="1:6" x14ac:dyDescent="0.2">
      <c r="A31" s="260" t="s">
        <v>34</v>
      </c>
      <c r="B31" s="261" t="s">
        <v>678</v>
      </c>
      <c r="C31" s="261" t="s">
        <v>72</v>
      </c>
      <c r="D31" s="204" t="s">
        <v>37</v>
      </c>
      <c r="E31" s="332">
        <f>SUM(E32:E35)</f>
        <v>27515.8</v>
      </c>
      <c r="F31" s="332">
        <f>SUM(F32:F35)</f>
        <v>26841.387159999998</v>
      </c>
    </row>
    <row r="32" spans="1:6" x14ac:dyDescent="0.2">
      <c r="A32" s="260"/>
      <c r="B32" s="261"/>
      <c r="C32" s="261"/>
      <c r="D32" s="204" t="s">
        <v>36</v>
      </c>
      <c r="E32" s="332">
        <v>2550</v>
      </c>
      <c r="F32" s="332">
        <v>2550</v>
      </c>
    </row>
    <row r="33" spans="1:6" x14ac:dyDescent="0.2">
      <c r="A33" s="260"/>
      <c r="B33" s="261"/>
      <c r="C33" s="261"/>
      <c r="D33" s="204" t="s">
        <v>597</v>
      </c>
      <c r="E33" s="332">
        <v>24965.8</v>
      </c>
      <c r="F33" s="332">
        <v>24291.387159999998</v>
      </c>
    </row>
    <row r="34" spans="1:6" ht="25.5" x14ac:dyDescent="0.2">
      <c r="A34" s="260"/>
      <c r="B34" s="261"/>
      <c r="C34" s="261"/>
      <c r="D34" s="204" t="s">
        <v>598</v>
      </c>
      <c r="E34" s="332">
        <v>0</v>
      </c>
      <c r="F34" s="332">
        <v>0</v>
      </c>
    </row>
    <row r="35" spans="1:6" x14ac:dyDescent="0.2">
      <c r="A35" s="260"/>
      <c r="B35" s="261"/>
      <c r="C35" s="261"/>
      <c r="D35" s="204" t="s">
        <v>599</v>
      </c>
      <c r="E35" s="332">
        <v>0</v>
      </c>
      <c r="F35" s="332">
        <v>0</v>
      </c>
    </row>
    <row r="36" spans="1:6" x14ac:dyDescent="0.2">
      <c r="A36" s="262" t="s">
        <v>44</v>
      </c>
      <c r="B36" s="261" t="s">
        <v>678</v>
      </c>
      <c r="C36" s="268" t="s">
        <v>31</v>
      </c>
      <c r="D36" s="204" t="s">
        <v>37</v>
      </c>
      <c r="E36" s="332">
        <f>SUM(E37:E40)</f>
        <v>62794.2</v>
      </c>
      <c r="F36" s="332">
        <f>SUM(F37:F40)</f>
        <v>62699.742399999996</v>
      </c>
    </row>
    <row r="37" spans="1:6" x14ac:dyDescent="0.2">
      <c r="A37" s="263"/>
      <c r="B37" s="261"/>
      <c r="C37" s="269"/>
      <c r="D37" s="204" t="s">
        <v>36</v>
      </c>
      <c r="E37" s="332">
        <v>0</v>
      </c>
      <c r="F37" s="333">
        <v>0</v>
      </c>
    </row>
    <row r="38" spans="1:6" x14ac:dyDescent="0.2">
      <c r="A38" s="263"/>
      <c r="B38" s="261"/>
      <c r="C38" s="269"/>
      <c r="D38" s="204" t="s">
        <v>597</v>
      </c>
      <c r="E38" s="332">
        <v>62794.2</v>
      </c>
      <c r="F38" s="333">
        <v>62699.742399999996</v>
      </c>
    </row>
    <row r="39" spans="1:6" ht="25.5" x14ac:dyDescent="0.2">
      <c r="A39" s="263"/>
      <c r="B39" s="261"/>
      <c r="C39" s="269"/>
      <c r="D39" s="204" t="s">
        <v>598</v>
      </c>
      <c r="E39" s="332">
        <v>0</v>
      </c>
      <c r="F39" s="332">
        <v>0</v>
      </c>
    </row>
    <row r="40" spans="1:6" x14ac:dyDescent="0.2">
      <c r="A40" s="264"/>
      <c r="B40" s="261"/>
      <c r="C40" s="270"/>
      <c r="D40" s="204" t="s">
        <v>599</v>
      </c>
      <c r="E40" s="332">
        <v>0</v>
      </c>
      <c r="F40" s="332">
        <v>0</v>
      </c>
    </row>
    <row r="41" spans="1:6" ht="15" customHeight="1" x14ac:dyDescent="0.2">
      <c r="A41" s="260" t="s">
        <v>46</v>
      </c>
      <c r="B41" s="261" t="s">
        <v>683</v>
      </c>
      <c r="C41" s="261" t="s">
        <v>1080</v>
      </c>
      <c r="D41" s="204" t="s">
        <v>37</v>
      </c>
      <c r="E41" s="332">
        <f>SUM(E42:E45)</f>
        <v>199305.5</v>
      </c>
      <c r="F41" s="332">
        <f>SUM(F42:F45)</f>
        <v>193115.2</v>
      </c>
    </row>
    <row r="42" spans="1:6" x14ac:dyDescent="0.2">
      <c r="A42" s="260"/>
      <c r="B42" s="261"/>
      <c r="C42" s="261"/>
      <c r="D42" s="204" t="s">
        <v>36</v>
      </c>
      <c r="E42" s="332">
        <v>0</v>
      </c>
      <c r="F42" s="332">
        <v>0</v>
      </c>
    </row>
    <row r="43" spans="1:6" x14ac:dyDescent="0.2">
      <c r="A43" s="260"/>
      <c r="B43" s="261"/>
      <c r="C43" s="261"/>
      <c r="D43" s="204" t="s">
        <v>597</v>
      </c>
      <c r="E43" s="332">
        <v>199305.5</v>
      </c>
      <c r="F43" s="332">
        <v>193115.2</v>
      </c>
    </row>
    <row r="44" spans="1:6" ht="25.5" x14ac:dyDescent="0.2">
      <c r="A44" s="260"/>
      <c r="B44" s="261"/>
      <c r="C44" s="261"/>
      <c r="D44" s="204" t="s">
        <v>598</v>
      </c>
      <c r="E44" s="332">
        <v>0</v>
      </c>
      <c r="F44" s="332">
        <v>0</v>
      </c>
    </row>
    <row r="45" spans="1:6" x14ac:dyDescent="0.2">
      <c r="A45" s="260"/>
      <c r="B45" s="261"/>
      <c r="C45" s="261"/>
      <c r="D45" s="204" t="s">
        <v>599</v>
      </c>
      <c r="E45" s="332">
        <v>0</v>
      </c>
      <c r="F45" s="332">
        <v>0</v>
      </c>
    </row>
    <row r="46" spans="1:6" ht="15.75" customHeight="1" x14ac:dyDescent="0.2"/>
    <row r="51" ht="15.75" customHeight="1" x14ac:dyDescent="0.2"/>
    <row r="53" ht="15.75" customHeight="1" x14ac:dyDescent="0.2"/>
  </sheetData>
  <customSheetViews>
    <customSheetView guid="{EF7F53BD-BF1E-45A1-9D40-DF2FF04477D6}" scale="90" showPageBreaks="1" fitToPage="1" printArea="1" hiddenColumns="1" view="pageBreakPreview">
      <selection activeCell="B26" sqref="B26:F45"/>
      <rowBreaks count="1" manualBreakCount="1">
        <brk id="40" max="5" man="1"/>
      </rowBreaks>
      <pageMargins left="0.78740157480314965" right="0.78740157480314965" top="1.1811023622047245" bottom="0.59055118110236227" header="0.31496062992125984" footer="0.31496062992125984"/>
      <pageSetup paperSize="9" scale="74" firstPageNumber="35" orientation="portrait" useFirstPageNumber="1" r:id="rId1"/>
      <headerFooter>
        <firstHeader>&amp;C&amp;"Times New Roman,обычный"&amp;12&amp;P</firstHeader>
      </headerFooter>
    </customSheetView>
    <customSheetView guid="{849C9657-BB98-482C-9C5C-E95351D8E110}" scale="90" showPageBreaks="1" fitToPage="1" printArea="1" hiddenColumns="1" view="pageBreakPreview">
      <selection activeCell="B9" sqref="B9"/>
      <rowBreaks count="1" manualBreakCount="1">
        <brk id="40" max="5" man="1"/>
      </rowBreaks>
      <pageMargins left="0.78740157480314965" right="0.78740157480314965" top="1.1811023622047245" bottom="0.59055118110236227" header="0.31496062992125984" footer="0.31496062992125984"/>
      <pageSetup paperSize="9" scale="74" firstPageNumber="35" orientation="portrait" useFirstPageNumber="1" r:id="rId2"/>
      <headerFooter>
        <firstHeader>&amp;C&amp;"Times New Roman,обычный"&amp;12&amp;P</firstHeader>
      </headerFooter>
    </customSheetView>
    <customSheetView guid="{777D522A-DF4C-4C08-89BD-A5AD8F59A096}" scale="90" showPageBreaks="1" fitToPage="1" printArea="1" hiddenColumns="1" view="pageBreakPreview">
      <selection activeCell="F9" sqref="F9"/>
      <rowBreaks count="1" manualBreakCount="1">
        <brk id="38" max="5" man="1"/>
      </rowBreaks>
      <pageMargins left="0.78740157480314965" right="0.78740157480314965" top="1.1811023622047245" bottom="0.59055118110236227" header="0.31496062992125984" footer="0.31496062992125984"/>
      <pageSetup paperSize="9" scale="67" firstPageNumber="35" orientation="portrait" useFirstPageNumber="1" r:id="rId3"/>
      <headerFooter>
        <firstHeader>&amp;C&amp;"Times New Roman,обычный"&amp;12&amp;P</firstHeader>
      </headerFooter>
    </customSheetView>
    <customSheetView guid="{1CF8F9F1-60BB-4BB8-AD2D-B83F4042066A}" showPageBreaks="1" printArea="1" showAutoFilter="1" hiddenRows="1" view="pageBreakPreview" topLeftCell="C8">
      <selection activeCell="F8" sqref="F8"/>
      <pageMargins left="0.78740157480314965" right="0.78740157480314965" top="1.1811023622047245" bottom="0.59055118110236227" header="0.31496062992125984" footer="0.31496062992125984"/>
      <pageSetup paperSize="9" scale="72" firstPageNumber="33" fitToHeight="2" orientation="portrait" useFirstPageNumber="1" r:id="rId4"/>
      <headerFooter differentFirst="1">
        <oddHeader>&amp;C&amp;"Times New Roman,обычный"&amp;12&amp;P</oddHeader>
        <firstHeader>&amp;C&amp;"Times New Roman,обычный"&amp;12&amp;P</firstHeader>
      </headerFooter>
      <autoFilter ref="A10:I42"/>
    </customSheetView>
    <customSheetView guid="{3A0D8EC7-53A3-4255-81A9-B3483D6F5BD6}" scale="70" showPageBreaks="1" fitToPage="1" view="pageBreakPreview">
      <selection activeCell="A3" sqref="A3:H3"/>
      <rowBreaks count="1" manualBreakCount="1">
        <brk id="16" max="16383" man="1"/>
      </rowBreaks>
      <pageMargins left="0.70866141732283472" right="0.70866141732283472" top="0.74803149606299213" bottom="0.74803149606299213" header="0.31496062992125984" footer="0.31496062992125984"/>
      <pageSetup paperSize="9" firstPageNumber="45" fitToHeight="0" orientation="landscape" useFirstPageNumber="1" r:id="rId5"/>
      <headerFooter>
        <oddHeader>&amp;C&amp;"Times New Roman,обычный"&amp;12&amp;P</oddHeader>
      </headerFooter>
    </customSheetView>
    <customSheetView guid="{AB9FA13E-F7AA-4BE9-BC1A-00C9A91BB556}" scale="90" showPageBreaks="1" printArea="1" view="pageBreakPreview" topLeftCell="C25">
      <selection activeCell="D39" sqref="A39:XFD42"/>
      <rowBreaks count="3" manualBreakCount="3">
        <brk id="16" max="16383" man="1"/>
        <brk id="24" max="6" man="1"/>
        <brk id="48" max="6" man="1"/>
      </rowBreaks>
      <pageMargins left="0.78740157480314965" right="0.78740157480314965" top="1.1811023622047245" bottom="0.59055118110236227" header="0.31496062992125984" footer="0.31496062992125984"/>
      <pageSetup paperSize="9" scale="86" firstPageNumber="40" fitToHeight="0" orientation="landscape" useFirstPageNumber="1" r:id="rId6"/>
      <headerFooter differentFirst="1">
        <oddHeader>&amp;C&amp;"Times New Roman,обычный"&amp;12&amp;P</oddHeader>
        <firstHeader>&amp;C&amp;"Times New Roman,обычный"&amp;12&amp;P</firstHeader>
      </headerFooter>
    </customSheetView>
    <customSheetView guid="{DBA35F84-AC67-46AA-BF29-30D72AACE72F}" scale="90" showPageBreaks="1" printArea="1" hiddenRows="1" view="pageBreakPreview">
      <selection activeCell="F43" sqref="F43"/>
      <rowBreaks count="1" manualBreakCount="1">
        <brk id="42" max="5" man="1"/>
      </rowBreaks>
      <pageMargins left="0.78740157480314965" right="0.78740157480314965" top="1.1811023622047245" bottom="0.59055118110236227" header="0.31496062992125984" footer="0.31496062992125984"/>
      <pageSetup paperSize="9" scale="77" firstPageNumber="35" fitToHeight="10" orientation="portrait" useFirstPageNumber="1" r:id="rId7"/>
      <headerFooter differentFirst="1">
        <oddHeader>&amp;C&amp;"Times New Roman,обычный"&amp;12&amp;P</oddHeader>
        <firstHeader>&amp;C&amp;"Times New Roman,обычный"&amp;12&amp;P</firstHeader>
      </headerFooter>
    </customSheetView>
    <customSheetView guid="{DEB17757-FDF6-4E34-8126-ABEE15BA95DF}" scale="90" showPageBreaks="1" printArea="1" showAutoFilter="1" view="pageBreakPreview">
      <selection activeCell="E24" sqref="E24"/>
      <rowBreaks count="1" manualBreakCount="1">
        <brk id="40" max="5" man="1"/>
      </rowBreaks>
      <pageMargins left="0.78740157480314965" right="0.78740157480314965" top="1.1811023622047245" bottom="0.59055118110236227" header="0.31496062992125984" footer="0.31496062992125984"/>
      <pageSetup paperSize="9" scale="77" firstPageNumber="35" fitToHeight="10" orientation="portrait" useFirstPageNumber="1" r:id="rId8"/>
      <headerFooter differentFirst="1">
        <oddHeader>&amp;C&amp;"Times New Roman,обычный"&amp;12&amp;P</oddHeader>
        <firstHeader>&amp;C&amp;"Times New Roman,обычный"&amp;12&amp;P</firstHeader>
      </headerFooter>
      <autoFilter ref="A10:I40"/>
    </customSheetView>
    <customSheetView guid="{130CB86A-4E2C-4AD2-A8D2-0277D19D5578}" scale="90" showPageBreaks="1" printArea="1" view="pageBreakPreview">
      <selection activeCell="C17" sqref="C17:C18"/>
      <rowBreaks count="1" manualBreakCount="1">
        <brk id="40" max="5" man="1"/>
      </rowBreaks>
      <pageMargins left="0.78740157480314965" right="0.78740157480314965" top="1.1811023622047245" bottom="0.59055118110236227" header="0.31496062992125984" footer="0.31496062992125984"/>
      <pageSetup paperSize="9" scale="77" firstPageNumber="35" fitToHeight="10" orientation="portrait" useFirstPageNumber="1" r:id="rId9"/>
      <headerFooter>
        <firstHeader>&amp;C&amp;"Times New Roman,обычный"&amp;12&amp;P</firstHeader>
      </headerFooter>
    </customSheetView>
    <customSheetView guid="{62AE2A66-5D04-464F-B4DB-FA36DABAE854}" scale="70" showPageBreaks="1" fitToPage="1" view="pageBreakPreview">
      <selection activeCell="F26" sqref="F26"/>
      <rowBreaks count="1" manualBreakCount="1">
        <brk id="16" max="16383" man="1"/>
      </rowBreaks>
      <pageMargins left="0.70866141732283472" right="0.70866141732283472" top="0.74803149606299213" bottom="0.74803149606299213" header="0.31496062992125984" footer="0.31496062992125984"/>
      <pageSetup paperSize="9" firstPageNumber="45" fitToHeight="0" orientation="landscape" useFirstPageNumber="1" r:id="rId10"/>
      <headerFooter>
        <oddHeader>&amp;C&amp;"Times New Roman,обычный"&amp;12&amp;P</oddHeader>
      </headerFooter>
    </customSheetView>
    <customSheetView guid="{6A06C308-253E-4781-9393-1737E99DB9C6}" showPageBreaks="1" printArea="1" showAutoFilter="1" hiddenRows="1" view="pageBreakPreview">
      <selection activeCell="E9" sqref="E9"/>
      <pageMargins left="0.78740157480314965" right="0.78740157480314965" top="1.1811023622047245" bottom="0.59055118110236227" header="0.31496062992125984" footer="0.31496062992125984"/>
      <pageSetup paperSize="9" scale="72" firstPageNumber="33" fitToHeight="2" orientation="portrait" useFirstPageNumber="1" r:id="rId11"/>
      <headerFooter differentFirst="1">
        <oddHeader>&amp;C&amp;"Times New Roman,обычный"&amp;12&amp;P</oddHeader>
        <firstHeader>&amp;C&amp;"Times New Roman,обычный"&amp;12&amp;P</firstHeader>
      </headerFooter>
      <autoFilter ref="A10:I40"/>
    </customSheetView>
    <customSheetView guid="{DA36E136-EA45-4718-9B01-4BBAD1C2E3E1}" scale="90" showPageBreaks="1" fitToPage="1" printArea="1" hiddenColumns="1" view="pageBreakPreview">
      <selection activeCell="D37" sqref="D37"/>
      <rowBreaks count="1" manualBreakCount="1">
        <brk id="40" max="5" man="1"/>
      </rowBreaks>
      <pageMargins left="0.78740157480314965" right="0.78740157480314965" top="1.1811023622047245" bottom="0.59055118110236227" header="0.31496062992125984" footer="0.31496062992125984"/>
      <pageSetup paperSize="9" scale="74" firstPageNumber="35" orientation="portrait" useFirstPageNumber="1" r:id="rId12"/>
      <headerFooter>
        <firstHeader>&amp;C&amp;"Times New Roman,обычный"&amp;12&amp;P</firstHeader>
      </headerFooter>
    </customSheetView>
    <customSheetView guid="{F4E61E99-2FB8-4E7B-ADED-75C767EE35D7}" scale="90" showPageBreaks="1" fitToPage="1" printArea="1" hiddenColumns="1" view="pageBreakPreview">
      <selection activeCell="D37" sqref="D37"/>
      <rowBreaks count="1" manualBreakCount="1">
        <brk id="40" max="5" man="1"/>
      </rowBreaks>
      <pageMargins left="0.78740157480314965" right="0.78740157480314965" top="1.1811023622047245" bottom="0.59055118110236227" header="0.31496062992125984" footer="0.31496062992125984"/>
      <pageSetup paperSize="9" scale="74" firstPageNumber="35" orientation="portrait" useFirstPageNumber="1" r:id="rId13"/>
      <headerFooter>
        <firstHeader>&amp;C&amp;"Times New Roman,обычный"&amp;12&amp;P</firstHeader>
      </headerFooter>
    </customSheetView>
    <customSheetView guid="{74A8E417-7174-4119-B66E-2D6A74715ADC}" scale="90" showPageBreaks="1" fitToPage="1" printArea="1" hiddenColumns="1" view="pageBreakPreview">
      <selection activeCell="F44" sqref="F44"/>
      <rowBreaks count="1" manualBreakCount="1">
        <brk id="40" max="5" man="1"/>
      </rowBreaks>
      <pageMargins left="0.78740157480314965" right="0.78740157480314965" top="1.1811023622047245" bottom="0.59055118110236227" header="0.31496062992125984" footer="0.31496062992125984"/>
      <pageSetup paperSize="9" scale="74" firstPageNumber="35" orientation="portrait" useFirstPageNumber="1" r:id="rId14"/>
      <headerFooter>
        <firstHeader>&amp;C&amp;"Times New Roman,обычный"&amp;12&amp;P</firstHeader>
      </headerFooter>
    </customSheetView>
  </customSheetViews>
  <mergeCells count="26">
    <mergeCell ref="A41:A45"/>
    <mergeCell ref="B41:B45"/>
    <mergeCell ref="C41:C45"/>
    <mergeCell ref="A36:A40"/>
    <mergeCell ref="B36:B40"/>
    <mergeCell ref="C36:C40"/>
    <mergeCell ref="A26:A30"/>
    <mergeCell ref="B26:B30"/>
    <mergeCell ref="C26:C30"/>
    <mergeCell ref="A31:A35"/>
    <mergeCell ref="B31:B35"/>
    <mergeCell ref="C31:C35"/>
    <mergeCell ref="A21:A25"/>
    <mergeCell ref="B21:B25"/>
    <mergeCell ref="C21:C25"/>
    <mergeCell ref="B11:B15"/>
    <mergeCell ref="A11:A15"/>
    <mergeCell ref="C11:C15"/>
    <mergeCell ref="A16:A20"/>
    <mergeCell ref="B16:B20"/>
    <mergeCell ref="C16:C20"/>
    <mergeCell ref="B3:F3"/>
    <mergeCell ref="B4:F4"/>
    <mergeCell ref="B5:F5"/>
    <mergeCell ref="B7:F7"/>
    <mergeCell ref="B6:F6"/>
  </mergeCells>
  <pageMargins left="0.78740157480314965" right="0.78740157480314965" top="1.1811023622047245" bottom="0.59055118110236227" header="0.31496062992125984" footer="0.31496062992125984"/>
  <pageSetup paperSize="9" scale="74" firstPageNumber="35" orientation="portrait" useFirstPageNumber="1" r:id="rId15"/>
  <headerFooter>
    <firstHeader>&amp;C&amp;"Times New Roman,обычный"&amp;12&amp;P</firstHeader>
  </headerFooter>
  <rowBreaks count="1" manualBreakCount="1">
    <brk id="4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177"/>
  <sheetViews>
    <sheetView view="pageBreakPreview" zoomScale="60" zoomScaleNormal="90" workbookViewId="0">
      <pane ySplit="8" topLeftCell="A77" activePane="bottomLeft" state="frozen"/>
      <selection pane="bottomLeft" activeCell="H74" sqref="H74"/>
    </sheetView>
  </sheetViews>
  <sheetFormatPr defaultColWidth="9.140625" defaultRowHeight="15.75" x14ac:dyDescent="0.25"/>
  <cols>
    <col min="1" max="1" width="6.140625" style="9" customWidth="1"/>
    <col min="2" max="2" width="44" style="1" customWidth="1"/>
    <col min="3" max="3" width="16.140625" style="1" customWidth="1"/>
    <col min="4" max="4" width="14" style="2" customWidth="1"/>
    <col min="5" max="5" width="15.42578125" style="3" bestFit="1" customWidth="1"/>
    <col min="6" max="6" width="16.85546875" style="12" customWidth="1"/>
    <col min="7" max="7" width="27" style="14" customWidth="1"/>
    <col min="8" max="8" width="44.85546875" style="14" customWidth="1"/>
    <col min="9" max="9" width="9.140625" style="7" customWidth="1"/>
    <col min="10" max="16384" width="9.140625" style="7"/>
  </cols>
  <sheetData>
    <row r="1" spans="1:8" x14ac:dyDescent="0.25">
      <c r="F1" s="13"/>
      <c r="H1" s="13" t="s">
        <v>24</v>
      </c>
    </row>
    <row r="3" spans="1:8" x14ac:dyDescent="0.25">
      <c r="A3" s="252" t="s">
        <v>6</v>
      </c>
      <c r="B3" s="252"/>
      <c r="C3" s="252"/>
      <c r="D3" s="252"/>
      <c r="E3" s="252"/>
      <c r="F3" s="252"/>
      <c r="G3" s="252"/>
      <c r="H3" s="252"/>
    </row>
    <row r="4" spans="1:8" ht="15.75" customHeight="1" x14ac:dyDescent="0.25">
      <c r="A4" s="252" t="s">
        <v>27</v>
      </c>
      <c r="B4" s="252"/>
      <c r="C4" s="252"/>
      <c r="D4" s="252"/>
      <c r="E4" s="252"/>
      <c r="F4" s="252"/>
      <c r="G4" s="252"/>
      <c r="H4" s="252"/>
    </row>
    <row r="5" spans="1:8" ht="15.75" customHeight="1" x14ac:dyDescent="0.25">
      <c r="A5" s="252" t="s">
        <v>26</v>
      </c>
      <c r="B5" s="252"/>
      <c r="C5" s="252"/>
      <c r="D5" s="252"/>
      <c r="E5" s="252"/>
      <c r="F5" s="252"/>
      <c r="G5" s="252"/>
      <c r="H5" s="252"/>
    </row>
    <row r="6" spans="1:8" ht="15.75" customHeight="1" x14ac:dyDescent="0.25">
      <c r="A6" s="252" t="s">
        <v>1092</v>
      </c>
      <c r="B6" s="252"/>
      <c r="C6" s="252"/>
      <c r="D6" s="252"/>
      <c r="E6" s="252"/>
      <c r="F6" s="252"/>
      <c r="G6" s="252"/>
      <c r="H6" s="252"/>
    </row>
    <row r="7" spans="1:8" ht="16.5" x14ac:dyDescent="0.25">
      <c r="B7" s="137"/>
      <c r="C7" s="137"/>
      <c r="D7" s="137"/>
      <c r="E7" s="137"/>
      <c r="F7" s="15"/>
    </row>
    <row r="8" spans="1:8" s="14" customFormat="1" ht="100.5" customHeight="1" x14ac:dyDescent="0.25">
      <c r="A8" s="135" t="s">
        <v>0</v>
      </c>
      <c r="B8" s="135" t="s">
        <v>561</v>
      </c>
      <c r="C8" s="135" t="s">
        <v>1</v>
      </c>
      <c r="D8" s="135" t="s">
        <v>562</v>
      </c>
      <c r="E8" s="5" t="s">
        <v>563</v>
      </c>
      <c r="F8" s="5" t="s">
        <v>564</v>
      </c>
      <c r="G8" s="135" t="s">
        <v>565</v>
      </c>
      <c r="H8" s="135" t="s">
        <v>71</v>
      </c>
    </row>
    <row r="9" spans="1:8" s="14" customFormat="1" x14ac:dyDescent="0.25">
      <c r="A9" s="135">
        <v>1</v>
      </c>
      <c r="B9" s="135">
        <v>2</v>
      </c>
      <c r="C9" s="135">
        <v>3</v>
      </c>
      <c r="D9" s="135">
        <v>4</v>
      </c>
      <c r="E9" s="135">
        <v>5</v>
      </c>
      <c r="F9" s="135">
        <v>6</v>
      </c>
      <c r="G9" s="135">
        <v>7</v>
      </c>
      <c r="H9" s="135">
        <v>8</v>
      </c>
    </row>
    <row r="10" spans="1:8" s="14" customFormat="1" ht="70.5" customHeight="1" x14ac:dyDescent="0.25">
      <c r="A10" s="11">
        <v>1</v>
      </c>
      <c r="B10" s="160" t="s">
        <v>603</v>
      </c>
      <c r="C10" s="11" t="s">
        <v>17</v>
      </c>
      <c r="D10" s="11" t="s">
        <v>17</v>
      </c>
      <c r="E10" s="11" t="s">
        <v>17</v>
      </c>
      <c r="F10" s="11" t="s">
        <v>17</v>
      </c>
      <c r="G10" s="11" t="s">
        <v>17</v>
      </c>
      <c r="H10" s="161"/>
    </row>
    <row r="11" spans="1:8" s="14" customFormat="1" ht="37.5" customHeight="1" x14ac:dyDescent="0.25">
      <c r="A11" s="11">
        <v>2</v>
      </c>
      <c r="B11" s="162" t="s">
        <v>623</v>
      </c>
      <c r="C11" s="11" t="s">
        <v>17</v>
      </c>
      <c r="D11" s="11" t="s">
        <v>17</v>
      </c>
      <c r="E11" s="11" t="s">
        <v>17</v>
      </c>
      <c r="F11" s="11" t="s">
        <v>17</v>
      </c>
      <c r="G11" s="11" t="s">
        <v>17</v>
      </c>
      <c r="H11" s="160"/>
    </row>
    <row r="12" spans="1:8" s="14" customFormat="1" ht="40.5" customHeight="1" x14ac:dyDescent="0.25">
      <c r="A12" s="11">
        <v>3</v>
      </c>
      <c r="B12" s="160" t="s">
        <v>604</v>
      </c>
      <c r="C12" s="11" t="s">
        <v>91</v>
      </c>
      <c r="D12" s="11" t="s">
        <v>91</v>
      </c>
      <c r="E12" s="11" t="s">
        <v>91</v>
      </c>
      <c r="F12" s="11" t="s">
        <v>17</v>
      </c>
      <c r="G12" s="11" t="s">
        <v>17</v>
      </c>
      <c r="H12" s="160"/>
    </row>
    <row r="13" spans="1:8" s="14" customFormat="1" ht="88.5" customHeight="1" x14ac:dyDescent="0.25">
      <c r="A13" s="11">
        <v>4</v>
      </c>
      <c r="B13" s="160" t="s">
        <v>624</v>
      </c>
      <c r="C13" s="11" t="s">
        <v>17</v>
      </c>
      <c r="D13" s="11" t="s">
        <v>17</v>
      </c>
      <c r="E13" s="11" t="s">
        <v>17</v>
      </c>
      <c r="F13" s="163">
        <v>45231</v>
      </c>
      <c r="G13" s="164">
        <v>45231</v>
      </c>
      <c r="H13" s="148"/>
    </row>
    <row r="14" spans="1:8" s="14" customFormat="1" ht="53.25" customHeight="1" x14ac:dyDescent="0.25">
      <c r="A14" s="11">
        <v>5</v>
      </c>
      <c r="B14" s="165" t="s">
        <v>605</v>
      </c>
      <c r="C14" s="11" t="s">
        <v>3</v>
      </c>
      <c r="D14" s="166">
        <f>'[1]Приложение 11 к порядку'!E20</f>
        <v>100</v>
      </c>
      <c r="E14" s="166">
        <f>'[1]Приложение 11 к порядку'!F20</f>
        <v>106.7</v>
      </c>
      <c r="F14" s="167" t="s">
        <v>17</v>
      </c>
      <c r="G14" s="167" t="s">
        <v>17</v>
      </c>
      <c r="H14" s="148"/>
    </row>
    <row r="15" spans="1:8" s="14" customFormat="1" ht="81" customHeight="1" x14ac:dyDescent="0.25">
      <c r="A15" s="11">
        <v>6</v>
      </c>
      <c r="B15" s="165" t="s">
        <v>625</v>
      </c>
      <c r="C15" s="11" t="s">
        <v>17</v>
      </c>
      <c r="D15" s="167" t="s">
        <v>17</v>
      </c>
      <c r="E15" s="167" t="s">
        <v>17</v>
      </c>
      <c r="F15" s="163">
        <v>45078</v>
      </c>
      <c r="G15" s="164">
        <v>45057</v>
      </c>
      <c r="H15" s="160"/>
    </row>
    <row r="16" spans="1:8" s="14" customFormat="1" ht="36" customHeight="1" x14ac:dyDescent="0.25">
      <c r="A16" s="11">
        <v>7</v>
      </c>
      <c r="B16" s="165" t="s">
        <v>606</v>
      </c>
      <c r="C16" s="11" t="s">
        <v>3</v>
      </c>
      <c r="D16" s="166">
        <v>98</v>
      </c>
      <c r="E16" s="166">
        <f>'[1]Приложение 11 к порядку'!F21</f>
        <v>98.7</v>
      </c>
      <c r="F16" s="167" t="s">
        <v>17</v>
      </c>
      <c r="G16" s="167" t="s">
        <v>17</v>
      </c>
      <c r="H16" s="148"/>
    </row>
    <row r="17" spans="1:8" s="14" customFormat="1" ht="90" customHeight="1" x14ac:dyDescent="0.25">
      <c r="A17" s="11">
        <v>8</v>
      </c>
      <c r="B17" s="165" t="s">
        <v>625</v>
      </c>
      <c r="C17" s="11" t="s">
        <v>17</v>
      </c>
      <c r="D17" s="11" t="s">
        <v>17</v>
      </c>
      <c r="E17" s="11" t="s">
        <v>17</v>
      </c>
      <c r="F17" s="163">
        <v>45078</v>
      </c>
      <c r="G17" s="164">
        <v>45057</v>
      </c>
      <c r="H17" s="160"/>
    </row>
    <row r="18" spans="1:8" s="14" customFormat="1" ht="69" customHeight="1" x14ac:dyDescent="0.25">
      <c r="A18" s="11">
        <v>9</v>
      </c>
      <c r="B18" s="165" t="s">
        <v>626</v>
      </c>
      <c r="C18" s="11" t="s">
        <v>91</v>
      </c>
      <c r="D18" s="11" t="s">
        <v>91</v>
      </c>
      <c r="E18" s="11" t="s">
        <v>91</v>
      </c>
      <c r="F18" s="11" t="s">
        <v>17</v>
      </c>
      <c r="G18" s="11" t="s">
        <v>17</v>
      </c>
      <c r="H18" s="148"/>
    </row>
    <row r="19" spans="1:8" s="14" customFormat="1" ht="154.5" customHeight="1" x14ac:dyDescent="0.25">
      <c r="A19" s="11">
        <v>10</v>
      </c>
      <c r="B19" s="165" t="s">
        <v>627</v>
      </c>
      <c r="C19" s="11" t="s">
        <v>17</v>
      </c>
      <c r="D19" s="11" t="s">
        <v>17</v>
      </c>
      <c r="E19" s="11" t="s">
        <v>17</v>
      </c>
      <c r="F19" s="163">
        <v>44927</v>
      </c>
      <c r="G19" s="164">
        <v>44910</v>
      </c>
      <c r="H19" s="148"/>
    </row>
    <row r="20" spans="1:8" s="14" customFormat="1" ht="87" customHeight="1" x14ac:dyDescent="0.25">
      <c r="A20" s="11">
        <v>11</v>
      </c>
      <c r="B20" s="165" t="s">
        <v>607</v>
      </c>
      <c r="C20" s="11" t="s">
        <v>3</v>
      </c>
      <c r="D20" s="166">
        <v>0</v>
      </c>
      <c r="E20" s="166">
        <v>0</v>
      </c>
      <c r="F20" s="167" t="s">
        <v>17</v>
      </c>
      <c r="G20" s="167" t="s">
        <v>17</v>
      </c>
      <c r="H20" s="148"/>
    </row>
    <row r="21" spans="1:8" s="14" customFormat="1" ht="53.25" customHeight="1" x14ac:dyDescent="0.25">
      <c r="A21" s="11">
        <v>12</v>
      </c>
      <c r="B21" s="165" t="s">
        <v>628</v>
      </c>
      <c r="C21" s="11" t="s">
        <v>17</v>
      </c>
      <c r="D21" s="11" t="s">
        <v>17</v>
      </c>
      <c r="E21" s="11" t="s">
        <v>17</v>
      </c>
      <c r="F21" s="163">
        <v>44972</v>
      </c>
      <c r="G21" s="164">
        <v>44946</v>
      </c>
      <c r="H21" s="148"/>
    </row>
    <row r="22" spans="1:8" s="14" customFormat="1" ht="74.25" customHeight="1" x14ac:dyDescent="0.25">
      <c r="A22" s="11">
        <v>13</v>
      </c>
      <c r="B22" s="165" t="s">
        <v>629</v>
      </c>
      <c r="C22" s="11" t="s">
        <v>17</v>
      </c>
      <c r="D22" s="11" t="s">
        <v>17</v>
      </c>
      <c r="E22" s="11" t="s">
        <v>17</v>
      </c>
      <c r="F22" s="11" t="s">
        <v>17</v>
      </c>
      <c r="G22" s="11" t="s">
        <v>17</v>
      </c>
      <c r="H22" s="160"/>
    </row>
    <row r="23" spans="1:8" s="14" customFormat="1" ht="120.75" customHeight="1" x14ac:dyDescent="0.25">
      <c r="A23" s="11">
        <v>14</v>
      </c>
      <c r="B23" s="165" t="s">
        <v>630</v>
      </c>
      <c r="C23" s="11" t="s">
        <v>17</v>
      </c>
      <c r="D23" s="11" t="s">
        <v>17</v>
      </c>
      <c r="E23" s="11" t="s">
        <v>17</v>
      </c>
      <c r="F23" s="11" t="s">
        <v>17</v>
      </c>
      <c r="G23" s="11" t="s">
        <v>17</v>
      </c>
      <c r="H23" s="160"/>
    </row>
    <row r="24" spans="1:8" s="14" customFormat="1" ht="57" customHeight="1" x14ac:dyDescent="0.25">
      <c r="A24" s="11">
        <v>15</v>
      </c>
      <c r="B24" s="165" t="s">
        <v>608</v>
      </c>
      <c r="C24" s="11" t="s">
        <v>91</v>
      </c>
      <c r="D24" s="11" t="s">
        <v>91</v>
      </c>
      <c r="E24" s="11" t="s">
        <v>91</v>
      </c>
      <c r="F24" s="11" t="s">
        <v>17</v>
      </c>
      <c r="G24" s="11" t="s">
        <v>17</v>
      </c>
      <c r="H24" s="148"/>
    </row>
    <row r="25" spans="1:8" s="14" customFormat="1" ht="117.75" customHeight="1" x14ac:dyDescent="0.25">
      <c r="A25" s="11">
        <v>16</v>
      </c>
      <c r="B25" s="165" t="s">
        <v>631</v>
      </c>
      <c r="C25" s="11" t="s">
        <v>17</v>
      </c>
      <c r="D25" s="11" t="s">
        <v>17</v>
      </c>
      <c r="E25" s="11" t="s">
        <v>17</v>
      </c>
      <c r="F25" s="163">
        <v>44972</v>
      </c>
      <c r="G25" s="164">
        <v>44970</v>
      </c>
      <c r="H25" s="148"/>
    </row>
    <row r="26" spans="1:8" s="14" customFormat="1" ht="90" customHeight="1" x14ac:dyDescent="0.25">
      <c r="A26" s="11">
        <v>17</v>
      </c>
      <c r="B26" s="165" t="s">
        <v>609</v>
      </c>
      <c r="C26" s="168" t="s">
        <v>30</v>
      </c>
      <c r="D26" s="166">
        <v>1</v>
      </c>
      <c r="E26" s="169">
        <v>1</v>
      </c>
      <c r="F26" s="167" t="s">
        <v>17</v>
      </c>
      <c r="G26" s="167" t="s">
        <v>17</v>
      </c>
      <c r="H26" s="148"/>
    </row>
    <row r="27" spans="1:8" s="14" customFormat="1" ht="78" customHeight="1" x14ac:dyDescent="0.25">
      <c r="A27" s="11">
        <v>18</v>
      </c>
      <c r="B27" s="165" t="s">
        <v>632</v>
      </c>
      <c r="C27" s="11" t="s">
        <v>17</v>
      </c>
      <c r="D27" s="11" t="s">
        <v>17</v>
      </c>
      <c r="E27" s="11" t="s">
        <v>17</v>
      </c>
      <c r="F27" s="163">
        <v>45231</v>
      </c>
      <c r="G27" s="164">
        <v>45231</v>
      </c>
      <c r="H27" s="148"/>
    </row>
    <row r="28" spans="1:8" ht="146.25" customHeight="1" x14ac:dyDescent="0.25">
      <c r="A28" s="11">
        <v>19</v>
      </c>
      <c r="B28" s="165" t="s">
        <v>633</v>
      </c>
      <c r="C28" s="11" t="s">
        <v>30</v>
      </c>
      <c r="D28" s="166">
        <v>1</v>
      </c>
      <c r="E28" s="166">
        <v>1</v>
      </c>
      <c r="F28" s="167" t="s">
        <v>17</v>
      </c>
      <c r="G28" s="167" t="s">
        <v>17</v>
      </c>
      <c r="H28" s="148"/>
    </row>
    <row r="29" spans="1:8" ht="65.25" customHeight="1" x14ac:dyDescent="0.25">
      <c r="A29" s="11">
        <v>20</v>
      </c>
      <c r="B29" s="165" t="s">
        <v>634</v>
      </c>
      <c r="C29" s="11" t="s">
        <v>17</v>
      </c>
      <c r="D29" s="170" t="s">
        <v>17</v>
      </c>
      <c r="E29" s="171" t="s">
        <v>17</v>
      </c>
      <c r="F29" s="163">
        <v>45231</v>
      </c>
      <c r="G29" s="163">
        <v>45231</v>
      </c>
      <c r="H29" s="148"/>
    </row>
    <row r="30" spans="1:8" ht="56.25" customHeight="1" x14ac:dyDescent="0.25">
      <c r="A30" s="11">
        <v>21</v>
      </c>
      <c r="B30" s="165" t="s">
        <v>610</v>
      </c>
      <c r="C30" s="11" t="s">
        <v>91</v>
      </c>
      <c r="D30" s="172" t="s">
        <v>91</v>
      </c>
      <c r="E30" s="172" t="s">
        <v>91</v>
      </c>
      <c r="F30" s="167" t="s">
        <v>17</v>
      </c>
      <c r="G30" s="167" t="s">
        <v>17</v>
      </c>
      <c r="H30" s="148"/>
    </row>
    <row r="31" spans="1:8" ht="175.5" customHeight="1" x14ac:dyDescent="0.25">
      <c r="A31" s="11">
        <v>22</v>
      </c>
      <c r="B31" s="165" t="s">
        <v>635</v>
      </c>
      <c r="C31" s="11" t="s">
        <v>17</v>
      </c>
      <c r="D31" s="11" t="s">
        <v>17</v>
      </c>
      <c r="E31" s="11" t="s">
        <v>17</v>
      </c>
      <c r="F31" s="164" t="s">
        <v>636</v>
      </c>
      <c r="G31" s="164">
        <v>44925</v>
      </c>
      <c r="H31" s="148"/>
    </row>
    <row r="32" spans="1:8" ht="117.75" customHeight="1" x14ac:dyDescent="0.25">
      <c r="A32" s="11">
        <v>23</v>
      </c>
      <c r="B32" s="165" t="s">
        <v>637</v>
      </c>
      <c r="C32" s="11" t="s">
        <v>3</v>
      </c>
      <c r="D32" s="166">
        <v>100</v>
      </c>
      <c r="E32" s="166">
        <f>'[1]Приложение 11 к порядку'!F30</f>
        <v>100</v>
      </c>
      <c r="F32" s="164" t="s">
        <v>17</v>
      </c>
      <c r="G32" s="164" t="s">
        <v>17</v>
      </c>
      <c r="H32" s="148"/>
    </row>
    <row r="33" spans="1:8" ht="153" customHeight="1" x14ac:dyDescent="0.25">
      <c r="A33" s="11">
        <v>24</v>
      </c>
      <c r="B33" s="165" t="s">
        <v>638</v>
      </c>
      <c r="C33" s="11" t="s">
        <v>17</v>
      </c>
      <c r="D33" s="172" t="s">
        <v>17</v>
      </c>
      <c r="E33" s="173" t="s">
        <v>17</v>
      </c>
      <c r="F33" s="163">
        <v>45000</v>
      </c>
      <c r="G33" s="164">
        <v>45000</v>
      </c>
      <c r="H33" s="148"/>
    </row>
    <row r="34" spans="1:8" ht="51.75" customHeight="1" x14ac:dyDescent="0.25">
      <c r="A34" s="11">
        <v>25</v>
      </c>
      <c r="B34" s="160" t="s">
        <v>611</v>
      </c>
      <c r="C34" s="11" t="s">
        <v>17</v>
      </c>
      <c r="D34" s="11" t="s">
        <v>17</v>
      </c>
      <c r="E34" s="11" t="s">
        <v>17</v>
      </c>
      <c r="F34" s="167" t="s">
        <v>17</v>
      </c>
      <c r="G34" s="167" t="s">
        <v>17</v>
      </c>
      <c r="H34" s="167" t="s">
        <v>17</v>
      </c>
    </row>
    <row r="35" spans="1:8" ht="145.5" customHeight="1" x14ac:dyDescent="0.25">
      <c r="A35" s="11">
        <v>26</v>
      </c>
      <c r="B35" s="160" t="s">
        <v>639</v>
      </c>
      <c r="C35" s="11" t="s">
        <v>17</v>
      </c>
      <c r="D35" s="170" t="s">
        <v>17</v>
      </c>
      <c r="E35" s="171" t="s">
        <v>17</v>
      </c>
      <c r="F35" s="167" t="s">
        <v>17</v>
      </c>
      <c r="G35" s="167" t="s">
        <v>17</v>
      </c>
      <c r="H35" s="167" t="s">
        <v>17</v>
      </c>
    </row>
    <row r="36" spans="1:8" ht="86.25" customHeight="1" x14ac:dyDescent="0.25">
      <c r="A36" s="11">
        <v>27</v>
      </c>
      <c r="B36" s="160" t="s">
        <v>640</v>
      </c>
      <c r="C36" s="11" t="s">
        <v>30</v>
      </c>
      <c r="D36" s="166">
        <v>1</v>
      </c>
      <c r="E36" s="166">
        <v>1</v>
      </c>
      <c r="F36" s="167" t="s">
        <v>17</v>
      </c>
      <c r="G36" s="167" t="s">
        <v>17</v>
      </c>
      <c r="H36" s="148"/>
    </row>
    <row r="37" spans="1:8" ht="149.25" customHeight="1" x14ac:dyDescent="0.25">
      <c r="A37" s="11">
        <v>28</v>
      </c>
      <c r="B37" s="160" t="s">
        <v>641</v>
      </c>
      <c r="C37" s="11" t="s">
        <v>17</v>
      </c>
      <c r="D37" s="11" t="s">
        <v>17</v>
      </c>
      <c r="E37" s="11" t="s">
        <v>17</v>
      </c>
      <c r="F37" s="164">
        <v>45291</v>
      </c>
      <c r="G37" s="164">
        <v>45223</v>
      </c>
      <c r="H37" s="148" t="s">
        <v>1097</v>
      </c>
    </row>
    <row r="38" spans="1:8" ht="234.75" customHeight="1" x14ac:dyDescent="0.25">
      <c r="A38" s="11">
        <v>29</v>
      </c>
      <c r="B38" s="160" t="s">
        <v>642</v>
      </c>
      <c r="C38" s="11" t="s">
        <v>3</v>
      </c>
      <c r="D38" s="166">
        <v>13</v>
      </c>
      <c r="E38" s="166">
        <v>1.65</v>
      </c>
      <c r="F38" s="164" t="s">
        <v>17</v>
      </c>
      <c r="G38" s="164" t="s">
        <v>17</v>
      </c>
      <c r="H38" s="148"/>
    </row>
    <row r="39" spans="1:8" ht="83.25" customHeight="1" x14ac:dyDescent="0.25">
      <c r="A39" s="11">
        <v>30</v>
      </c>
      <c r="B39" s="160" t="s">
        <v>643</v>
      </c>
      <c r="C39" s="11" t="s">
        <v>17</v>
      </c>
      <c r="D39" s="11" t="s">
        <v>17</v>
      </c>
      <c r="E39" s="11" t="s">
        <v>17</v>
      </c>
      <c r="F39" s="174">
        <v>44972</v>
      </c>
      <c r="G39" s="164">
        <v>44952</v>
      </c>
      <c r="H39" s="148"/>
    </row>
    <row r="40" spans="1:8" ht="151.5" customHeight="1" x14ac:dyDescent="0.25">
      <c r="A40" s="11">
        <v>31</v>
      </c>
      <c r="B40" s="160" t="s">
        <v>644</v>
      </c>
      <c r="C40" s="11" t="s">
        <v>3</v>
      </c>
      <c r="D40" s="166">
        <v>5</v>
      </c>
      <c r="E40" s="166">
        <v>0.35</v>
      </c>
      <c r="F40" s="167" t="s">
        <v>17</v>
      </c>
      <c r="G40" s="167" t="s">
        <v>17</v>
      </c>
      <c r="H40" s="148"/>
    </row>
    <row r="41" spans="1:8" ht="80.25" customHeight="1" x14ac:dyDescent="0.25">
      <c r="A41" s="11">
        <v>32</v>
      </c>
      <c r="B41" s="160" t="s">
        <v>643</v>
      </c>
      <c r="C41" s="11" t="s">
        <v>17</v>
      </c>
      <c r="D41" s="173" t="s">
        <v>17</v>
      </c>
      <c r="E41" s="173" t="s">
        <v>17</v>
      </c>
      <c r="F41" s="174">
        <v>44972</v>
      </c>
      <c r="G41" s="164">
        <v>44952</v>
      </c>
      <c r="H41" s="148"/>
    </row>
    <row r="42" spans="1:8" ht="58.5" customHeight="1" x14ac:dyDescent="0.25">
      <c r="A42" s="11">
        <v>33</v>
      </c>
      <c r="B42" s="160" t="s">
        <v>645</v>
      </c>
      <c r="C42" s="11" t="s">
        <v>30</v>
      </c>
      <c r="D42" s="166">
        <v>2</v>
      </c>
      <c r="E42" s="166">
        <v>2</v>
      </c>
      <c r="F42" s="164" t="s">
        <v>17</v>
      </c>
      <c r="G42" s="164" t="s">
        <v>17</v>
      </c>
      <c r="H42" s="148"/>
    </row>
    <row r="43" spans="1:8" ht="123" customHeight="1" x14ac:dyDescent="0.25">
      <c r="A43" s="11">
        <v>34</v>
      </c>
      <c r="B43" s="160" t="s">
        <v>646</v>
      </c>
      <c r="C43" s="11" t="s">
        <v>17</v>
      </c>
      <c r="D43" s="11" t="s">
        <v>17</v>
      </c>
      <c r="E43" s="11" t="s">
        <v>17</v>
      </c>
      <c r="F43" s="164" t="s">
        <v>647</v>
      </c>
      <c r="G43" s="164" t="s">
        <v>1096</v>
      </c>
      <c r="H43" s="148" t="s">
        <v>1098</v>
      </c>
    </row>
    <row r="44" spans="1:8" ht="54" customHeight="1" x14ac:dyDescent="0.25">
      <c r="A44" s="11">
        <v>35</v>
      </c>
      <c r="B44" s="160" t="s">
        <v>648</v>
      </c>
      <c r="C44" s="11" t="s">
        <v>30</v>
      </c>
      <c r="D44" s="166">
        <v>12</v>
      </c>
      <c r="E44" s="166">
        <v>12</v>
      </c>
      <c r="F44" s="167" t="s">
        <v>17</v>
      </c>
      <c r="G44" s="167" t="s">
        <v>17</v>
      </c>
      <c r="H44" s="148"/>
    </row>
    <row r="45" spans="1:8" ht="219" customHeight="1" x14ac:dyDescent="0.25">
      <c r="A45" s="11">
        <v>36</v>
      </c>
      <c r="B45" s="160" t="s">
        <v>649</v>
      </c>
      <c r="C45" s="11" t="s">
        <v>17</v>
      </c>
      <c r="D45" s="175" t="s">
        <v>17</v>
      </c>
      <c r="E45" s="175" t="s">
        <v>17</v>
      </c>
      <c r="F45" s="167" t="s">
        <v>682</v>
      </c>
      <c r="G45" s="164" t="s">
        <v>1095</v>
      </c>
      <c r="H45" s="148"/>
    </row>
    <row r="46" spans="1:8" s="176" customFormat="1" ht="58.5" customHeight="1" x14ac:dyDescent="0.25">
      <c r="A46" s="11">
        <v>37</v>
      </c>
      <c r="B46" s="160" t="s">
        <v>612</v>
      </c>
      <c r="C46" s="11" t="s">
        <v>30</v>
      </c>
      <c r="D46" s="166">
        <v>12</v>
      </c>
      <c r="E46" s="166">
        <v>12</v>
      </c>
      <c r="F46" s="11" t="s">
        <v>17</v>
      </c>
      <c r="G46" s="11" t="s">
        <v>17</v>
      </c>
      <c r="H46" s="148"/>
    </row>
    <row r="47" spans="1:8" s="176" customFormat="1" ht="210.75" customHeight="1" x14ac:dyDescent="0.25">
      <c r="A47" s="11">
        <v>38</v>
      </c>
      <c r="B47" s="160" t="s">
        <v>650</v>
      </c>
      <c r="C47" s="11" t="s">
        <v>17</v>
      </c>
      <c r="D47" s="175" t="s">
        <v>17</v>
      </c>
      <c r="E47" s="175" t="s">
        <v>17</v>
      </c>
      <c r="F47" s="167" t="s">
        <v>682</v>
      </c>
      <c r="G47" s="164" t="s">
        <v>1094</v>
      </c>
      <c r="H47" s="148"/>
    </row>
    <row r="48" spans="1:8" s="176" customFormat="1" ht="84.75" customHeight="1" x14ac:dyDescent="0.25">
      <c r="A48" s="11">
        <v>39</v>
      </c>
      <c r="B48" s="177" t="s">
        <v>613</v>
      </c>
      <c r="C48" s="178" t="s">
        <v>17</v>
      </c>
      <c r="D48" s="178" t="s">
        <v>17</v>
      </c>
      <c r="E48" s="140" t="s">
        <v>17</v>
      </c>
      <c r="F48" s="178" t="s">
        <v>17</v>
      </c>
      <c r="G48" s="179" t="s">
        <v>17</v>
      </c>
      <c r="H48" s="148"/>
    </row>
    <row r="49" spans="1:8" s="176" customFormat="1" ht="94.5" x14ac:dyDescent="0.25">
      <c r="A49" s="11">
        <v>40</v>
      </c>
      <c r="B49" s="177" t="s">
        <v>651</v>
      </c>
      <c r="C49" s="178" t="s">
        <v>17</v>
      </c>
      <c r="D49" s="178" t="s">
        <v>17</v>
      </c>
      <c r="E49" s="140" t="s">
        <v>17</v>
      </c>
      <c r="F49" s="178" t="s">
        <v>17</v>
      </c>
      <c r="G49" s="179" t="s">
        <v>17</v>
      </c>
      <c r="H49" s="148"/>
    </row>
    <row r="50" spans="1:8" s="176" customFormat="1" ht="125.25" customHeight="1" x14ac:dyDescent="0.25">
      <c r="A50" s="11">
        <v>41</v>
      </c>
      <c r="B50" s="177" t="s">
        <v>652</v>
      </c>
      <c r="C50" s="178" t="s">
        <v>622</v>
      </c>
      <c r="D50" s="180">
        <v>4</v>
      </c>
      <c r="E50" s="169">
        <v>6</v>
      </c>
      <c r="F50" s="178" t="s">
        <v>17</v>
      </c>
      <c r="G50" s="181" t="s">
        <v>17</v>
      </c>
      <c r="H50" s="182"/>
    </row>
    <row r="51" spans="1:8" s="176" customFormat="1" ht="162" customHeight="1" x14ac:dyDescent="0.25">
      <c r="A51" s="11">
        <v>42</v>
      </c>
      <c r="B51" s="177" t="s">
        <v>653</v>
      </c>
      <c r="C51" s="178" t="s">
        <v>17</v>
      </c>
      <c r="D51" s="178" t="s">
        <v>17</v>
      </c>
      <c r="E51" s="183" t="s">
        <v>17</v>
      </c>
      <c r="F51" s="184">
        <v>45291</v>
      </c>
      <c r="G51" s="181" t="s">
        <v>1079</v>
      </c>
      <c r="H51" s="148"/>
    </row>
    <row r="52" spans="1:8" s="176" customFormat="1" ht="156" customHeight="1" x14ac:dyDescent="0.25">
      <c r="A52" s="11">
        <v>43</v>
      </c>
      <c r="B52" s="177" t="s">
        <v>654</v>
      </c>
      <c r="C52" s="178" t="s">
        <v>622</v>
      </c>
      <c r="D52" s="180">
        <v>6</v>
      </c>
      <c r="E52" s="169">
        <v>8</v>
      </c>
      <c r="F52" s="178" t="s">
        <v>17</v>
      </c>
      <c r="G52" s="163" t="s">
        <v>17</v>
      </c>
      <c r="H52" s="185"/>
    </row>
    <row r="53" spans="1:8" s="176" customFormat="1" ht="116.25" customHeight="1" x14ac:dyDescent="0.25">
      <c r="A53" s="11">
        <v>44</v>
      </c>
      <c r="B53" s="177" t="s">
        <v>655</v>
      </c>
      <c r="C53" s="178" t="s">
        <v>17</v>
      </c>
      <c r="D53" s="178" t="s">
        <v>17</v>
      </c>
      <c r="E53" s="178" t="s">
        <v>17</v>
      </c>
      <c r="F53" s="186">
        <v>45139</v>
      </c>
      <c r="G53" s="181">
        <v>45138</v>
      </c>
      <c r="H53" s="182"/>
    </row>
    <row r="54" spans="1:8" s="176" customFormat="1" ht="76.5" customHeight="1" x14ac:dyDescent="0.25">
      <c r="A54" s="11">
        <v>45</v>
      </c>
      <c r="B54" s="177" t="s">
        <v>656</v>
      </c>
      <c r="C54" s="178" t="s">
        <v>614</v>
      </c>
      <c r="D54" s="180">
        <v>65.5</v>
      </c>
      <c r="E54" s="169">
        <v>71.400000000000006</v>
      </c>
      <c r="F54" s="181" t="s">
        <v>17</v>
      </c>
      <c r="G54" s="181" t="s">
        <v>17</v>
      </c>
      <c r="H54" s="187"/>
    </row>
    <row r="55" spans="1:8" s="176" customFormat="1" ht="94.5" x14ac:dyDescent="0.25">
      <c r="A55" s="11">
        <v>46</v>
      </c>
      <c r="B55" s="177" t="s">
        <v>657</v>
      </c>
      <c r="C55" s="178" t="s">
        <v>17</v>
      </c>
      <c r="D55" s="178" t="s">
        <v>17</v>
      </c>
      <c r="E55" s="178" t="s">
        <v>17</v>
      </c>
      <c r="F55" s="184">
        <v>45139</v>
      </c>
      <c r="G55" s="184">
        <v>45139</v>
      </c>
      <c r="H55" s="187"/>
    </row>
    <row r="56" spans="1:8" s="176" customFormat="1" ht="63" customHeight="1" x14ac:dyDescent="0.25">
      <c r="A56" s="11">
        <v>47</v>
      </c>
      <c r="B56" s="188" t="s">
        <v>658</v>
      </c>
      <c r="C56" s="178" t="s">
        <v>617</v>
      </c>
      <c r="D56" s="180">
        <v>80</v>
      </c>
      <c r="E56" s="180">
        <v>96</v>
      </c>
      <c r="F56" s="178" t="s">
        <v>17</v>
      </c>
      <c r="G56" s="178" t="s">
        <v>17</v>
      </c>
      <c r="H56" s="187"/>
    </row>
    <row r="57" spans="1:8" s="176" customFormat="1" ht="135.75" customHeight="1" x14ac:dyDescent="0.25">
      <c r="A57" s="11">
        <v>48</v>
      </c>
      <c r="B57" s="177" t="s">
        <v>659</v>
      </c>
      <c r="C57" s="178" t="s">
        <v>17</v>
      </c>
      <c r="D57" s="178" t="s">
        <v>17</v>
      </c>
      <c r="E57" s="178" t="s">
        <v>17</v>
      </c>
      <c r="F57" s="186">
        <v>45077</v>
      </c>
      <c r="G57" s="181">
        <v>45275</v>
      </c>
      <c r="H57" s="187"/>
    </row>
    <row r="58" spans="1:8" s="176" customFormat="1" ht="126.75" customHeight="1" x14ac:dyDescent="0.25">
      <c r="A58" s="11">
        <v>49</v>
      </c>
      <c r="B58" s="177" t="s">
        <v>660</v>
      </c>
      <c r="C58" s="178" t="s">
        <v>17</v>
      </c>
      <c r="D58" s="178" t="s">
        <v>17</v>
      </c>
      <c r="E58" s="140" t="s">
        <v>17</v>
      </c>
      <c r="F58" s="184">
        <v>45107</v>
      </c>
      <c r="G58" s="186">
        <v>45078</v>
      </c>
      <c r="H58" s="187"/>
    </row>
    <row r="59" spans="1:8" s="176" customFormat="1" ht="120" customHeight="1" x14ac:dyDescent="0.25">
      <c r="A59" s="11">
        <v>50</v>
      </c>
      <c r="B59" s="177" t="s">
        <v>661</v>
      </c>
      <c r="C59" s="178" t="s">
        <v>17</v>
      </c>
      <c r="D59" s="178" t="s">
        <v>17</v>
      </c>
      <c r="E59" s="140" t="s">
        <v>17</v>
      </c>
      <c r="F59" s="184">
        <v>45245</v>
      </c>
      <c r="G59" s="184">
        <v>45232</v>
      </c>
      <c r="H59" s="187"/>
    </row>
    <row r="60" spans="1:8" s="176" customFormat="1" ht="99" customHeight="1" x14ac:dyDescent="0.25">
      <c r="A60" s="11">
        <v>51</v>
      </c>
      <c r="B60" s="177" t="s">
        <v>662</v>
      </c>
      <c r="C60" s="178" t="s">
        <v>17</v>
      </c>
      <c r="D60" s="178" t="s">
        <v>17</v>
      </c>
      <c r="E60" s="140" t="s">
        <v>17</v>
      </c>
      <c r="F60" s="186">
        <v>45291</v>
      </c>
      <c r="G60" s="184">
        <v>45640</v>
      </c>
      <c r="H60" s="187"/>
    </row>
    <row r="61" spans="1:8" s="176" customFormat="1" ht="76.5" customHeight="1" x14ac:dyDescent="0.25">
      <c r="A61" s="11">
        <v>52</v>
      </c>
      <c r="B61" s="177" t="s">
        <v>663</v>
      </c>
      <c r="C61" s="178" t="s">
        <v>3</v>
      </c>
      <c r="D61" s="180">
        <v>84.7</v>
      </c>
      <c r="E61" s="169">
        <v>85</v>
      </c>
      <c r="F61" s="178" t="s">
        <v>17</v>
      </c>
      <c r="G61" s="140" t="s">
        <v>17</v>
      </c>
      <c r="H61" s="187"/>
    </row>
    <row r="62" spans="1:8" s="176" customFormat="1" ht="126" customHeight="1" x14ac:dyDescent="0.25">
      <c r="A62" s="11">
        <v>53</v>
      </c>
      <c r="B62" s="177" t="s">
        <v>664</v>
      </c>
      <c r="C62" s="178" t="s">
        <v>17</v>
      </c>
      <c r="D62" s="178" t="s">
        <v>17</v>
      </c>
      <c r="E62" s="178" t="s">
        <v>17</v>
      </c>
      <c r="F62" s="186">
        <v>45078</v>
      </c>
      <c r="G62" s="181">
        <v>45078</v>
      </c>
      <c r="H62" s="187"/>
    </row>
    <row r="63" spans="1:8" s="176" customFormat="1" ht="89.25" customHeight="1" x14ac:dyDescent="0.25">
      <c r="A63" s="11">
        <v>54</v>
      </c>
      <c r="B63" s="177" t="s">
        <v>665</v>
      </c>
      <c r="C63" s="178" t="s">
        <v>17</v>
      </c>
      <c r="D63" s="178" t="s">
        <v>17</v>
      </c>
      <c r="E63" s="140" t="s">
        <v>17</v>
      </c>
      <c r="F63" s="140" t="s">
        <v>17</v>
      </c>
      <c r="G63" s="140" t="s">
        <v>17</v>
      </c>
      <c r="H63" s="187"/>
    </row>
    <row r="64" spans="1:8" s="176" customFormat="1" ht="134.25" customHeight="1" x14ac:dyDescent="0.25">
      <c r="A64" s="11">
        <v>55</v>
      </c>
      <c r="B64" s="177" t="s">
        <v>666</v>
      </c>
      <c r="C64" s="178" t="s">
        <v>17</v>
      </c>
      <c r="D64" s="178" t="s">
        <v>17</v>
      </c>
      <c r="E64" s="178" t="s">
        <v>17</v>
      </c>
      <c r="F64" s="178" t="s">
        <v>17</v>
      </c>
      <c r="G64" s="178" t="s">
        <v>17</v>
      </c>
      <c r="H64" s="187"/>
    </row>
    <row r="65" spans="1:8" s="176" customFormat="1" ht="70.5" customHeight="1" x14ac:dyDescent="0.25">
      <c r="A65" s="11">
        <v>56</v>
      </c>
      <c r="B65" s="177" t="s">
        <v>667</v>
      </c>
      <c r="C65" s="178" t="s">
        <v>3</v>
      </c>
      <c r="D65" s="180">
        <v>6.4</v>
      </c>
      <c r="E65" s="180">
        <v>6.4</v>
      </c>
      <c r="F65" s="178" t="s">
        <v>17</v>
      </c>
      <c r="G65" s="178" t="s">
        <v>17</v>
      </c>
      <c r="H65" s="187"/>
    </row>
    <row r="66" spans="1:8" s="176" customFormat="1" ht="221.25" customHeight="1" x14ac:dyDescent="0.25">
      <c r="A66" s="11">
        <v>57</v>
      </c>
      <c r="B66" s="177" t="s">
        <v>668</v>
      </c>
      <c r="C66" s="178" t="s">
        <v>17</v>
      </c>
      <c r="D66" s="178" t="s">
        <v>17</v>
      </c>
      <c r="E66" s="140" t="s">
        <v>17</v>
      </c>
      <c r="F66" s="184">
        <v>44986</v>
      </c>
      <c r="G66" s="184">
        <v>44984</v>
      </c>
      <c r="H66" s="189" t="s">
        <v>1081</v>
      </c>
    </row>
    <row r="67" spans="1:8" s="176" customFormat="1" ht="87.75" customHeight="1" x14ac:dyDescent="0.25">
      <c r="A67" s="11">
        <v>58</v>
      </c>
      <c r="B67" s="177" t="s">
        <v>669</v>
      </c>
      <c r="C67" s="178" t="s">
        <v>3</v>
      </c>
      <c r="D67" s="180">
        <v>100</v>
      </c>
      <c r="E67" s="180">
        <v>100</v>
      </c>
      <c r="F67" s="178" t="s">
        <v>17</v>
      </c>
      <c r="G67" s="178" t="s">
        <v>17</v>
      </c>
      <c r="H67" s="187"/>
    </row>
    <row r="68" spans="1:8" s="176" customFormat="1" ht="222" customHeight="1" x14ac:dyDescent="0.25">
      <c r="A68" s="11">
        <v>59</v>
      </c>
      <c r="B68" s="177" t="s">
        <v>668</v>
      </c>
      <c r="C68" s="178" t="s">
        <v>17</v>
      </c>
      <c r="D68" s="178" t="s">
        <v>17</v>
      </c>
      <c r="E68" s="178" t="s">
        <v>17</v>
      </c>
      <c r="F68" s="184">
        <v>44986</v>
      </c>
      <c r="G68" s="184">
        <v>44984</v>
      </c>
      <c r="H68" s="189" t="s">
        <v>1081</v>
      </c>
    </row>
    <row r="69" spans="1:8" s="176" customFormat="1" ht="47.25" x14ac:dyDescent="0.25">
      <c r="A69" s="11">
        <v>60</v>
      </c>
      <c r="B69" s="160" t="s">
        <v>619</v>
      </c>
      <c r="C69" s="167" t="s">
        <v>17</v>
      </c>
      <c r="D69" s="167" t="s">
        <v>17</v>
      </c>
      <c r="E69" s="167" t="s">
        <v>17</v>
      </c>
      <c r="F69" s="167" t="s">
        <v>17</v>
      </c>
      <c r="G69" s="167" t="s">
        <v>17</v>
      </c>
      <c r="H69" s="167" t="s">
        <v>17</v>
      </c>
    </row>
    <row r="70" spans="1:8" ht="78" customHeight="1" x14ac:dyDescent="0.25">
      <c r="A70" s="11">
        <v>61</v>
      </c>
      <c r="B70" s="160" t="s">
        <v>670</v>
      </c>
      <c r="C70" s="167" t="s">
        <v>17</v>
      </c>
      <c r="D70" s="167" t="s">
        <v>17</v>
      </c>
      <c r="E70" s="167" t="s">
        <v>17</v>
      </c>
      <c r="F70" s="167" t="s">
        <v>17</v>
      </c>
      <c r="G70" s="167" t="s">
        <v>17</v>
      </c>
      <c r="H70" s="167" t="s">
        <v>17</v>
      </c>
    </row>
    <row r="71" spans="1:8" ht="61.5" customHeight="1" x14ac:dyDescent="0.25">
      <c r="A71" s="11">
        <v>62</v>
      </c>
      <c r="B71" s="160" t="s">
        <v>620</v>
      </c>
      <c r="C71" s="11" t="s">
        <v>30</v>
      </c>
      <c r="D71" s="166">
        <v>12</v>
      </c>
      <c r="E71" s="166">
        <v>9894</v>
      </c>
      <c r="F71" s="167" t="s">
        <v>17</v>
      </c>
      <c r="G71" s="167" t="s">
        <v>17</v>
      </c>
      <c r="H71" s="160"/>
    </row>
    <row r="72" spans="1:8" ht="409.6" customHeight="1" x14ac:dyDescent="0.25">
      <c r="A72" s="11">
        <v>63</v>
      </c>
      <c r="B72" s="160" t="s">
        <v>671</v>
      </c>
      <c r="C72" s="11" t="s">
        <v>17</v>
      </c>
      <c r="D72" s="167" t="s">
        <v>17</v>
      </c>
      <c r="E72" s="167" t="s">
        <v>17</v>
      </c>
      <c r="F72" s="164">
        <v>45291</v>
      </c>
      <c r="G72" s="164" t="s">
        <v>1099</v>
      </c>
      <c r="H72" s="160" t="s">
        <v>1100</v>
      </c>
    </row>
    <row r="73" spans="1:8" ht="89.25" customHeight="1" x14ac:dyDescent="0.25">
      <c r="A73" s="11">
        <v>64</v>
      </c>
      <c r="B73" s="160" t="s">
        <v>672</v>
      </c>
      <c r="C73" s="11" t="s">
        <v>29</v>
      </c>
      <c r="D73" s="166">
        <v>13</v>
      </c>
      <c r="E73" s="166">
        <v>15</v>
      </c>
      <c r="F73" s="167" t="s">
        <v>17</v>
      </c>
      <c r="G73" s="167" t="s">
        <v>17</v>
      </c>
      <c r="H73" s="160"/>
    </row>
    <row r="74" spans="1:8" ht="409.6" customHeight="1" x14ac:dyDescent="0.25">
      <c r="A74" s="11">
        <v>65</v>
      </c>
      <c r="B74" s="160" t="s">
        <v>671</v>
      </c>
      <c r="C74" s="11" t="s">
        <v>17</v>
      </c>
      <c r="D74" s="167" t="s">
        <v>17</v>
      </c>
      <c r="E74" s="167" t="s">
        <v>17</v>
      </c>
      <c r="F74" s="164">
        <v>45291</v>
      </c>
      <c r="G74" s="164" t="s">
        <v>1099</v>
      </c>
      <c r="H74" s="160" t="s">
        <v>1100</v>
      </c>
    </row>
    <row r="75" spans="1:8" ht="78.75" customHeight="1" x14ac:dyDescent="0.25">
      <c r="A75" s="11">
        <v>66</v>
      </c>
      <c r="B75" s="165" t="s">
        <v>594</v>
      </c>
      <c r="C75" s="167" t="s">
        <v>17</v>
      </c>
      <c r="D75" s="167" t="s">
        <v>17</v>
      </c>
      <c r="E75" s="167" t="s">
        <v>17</v>
      </c>
      <c r="F75" s="167" t="s">
        <v>17</v>
      </c>
      <c r="G75" s="167" t="s">
        <v>17</v>
      </c>
      <c r="H75" s="167"/>
    </row>
    <row r="76" spans="1:8" ht="86.25" customHeight="1" x14ac:dyDescent="0.25">
      <c r="A76" s="11">
        <v>67</v>
      </c>
      <c r="B76" s="165" t="s">
        <v>673</v>
      </c>
      <c r="C76" s="167" t="s">
        <v>17</v>
      </c>
      <c r="D76" s="167" t="s">
        <v>17</v>
      </c>
      <c r="E76" s="167" t="s">
        <v>17</v>
      </c>
      <c r="F76" s="167" t="s">
        <v>17</v>
      </c>
      <c r="G76" s="167" t="s">
        <v>17</v>
      </c>
      <c r="H76" s="167"/>
    </row>
    <row r="77" spans="1:8" ht="39.75" customHeight="1" x14ac:dyDescent="0.25">
      <c r="A77" s="11">
        <v>68</v>
      </c>
      <c r="B77" s="165" t="s">
        <v>674</v>
      </c>
      <c r="C77" s="167" t="s">
        <v>622</v>
      </c>
      <c r="D77" s="166">
        <v>133</v>
      </c>
      <c r="E77" s="166">
        <v>277</v>
      </c>
      <c r="F77" s="167" t="s">
        <v>17</v>
      </c>
      <c r="G77" s="167" t="s">
        <v>17</v>
      </c>
      <c r="H77" s="160"/>
    </row>
    <row r="78" spans="1:8" ht="134.25" customHeight="1" x14ac:dyDescent="0.25">
      <c r="A78" s="11">
        <v>69</v>
      </c>
      <c r="B78" s="165" t="s">
        <v>675</v>
      </c>
      <c r="C78" s="167" t="s">
        <v>17</v>
      </c>
      <c r="D78" s="167" t="s">
        <v>17</v>
      </c>
      <c r="E78" s="167" t="s">
        <v>17</v>
      </c>
      <c r="F78" s="184">
        <v>44972</v>
      </c>
      <c r="G78" s="164">
        <v>44972</v>
      </c>
      <c r="H78" s="160"/>
    </row>
    <row r="79" spans="1:8" ht="144" customHeight="1" x14ac:dyDescent="0.25">
      <c r="A79" s="11">
        <v>70</v>
      </c>
      <c r="B79" s="165" t="s">
        <v>676</v>
      </c>
      <c r="C79" s="11" t="s">
        <v>17</v>
      </c>
      <c r="D79" s="167" t="s">
        <v>17</v>
      </c>
      <c r="E79" s="167" t="s">
        <v>17</v>
      </c>
      <c r="F79" s="164">
        <v>45078</v>
      </c>
      <c r="G79" s="164">
        <v>45071</v>
      </c>
      <c r="H79" s="160"/>
    </row>
    <row r="80" spans="1:8" ht="68.25" customHeight="1" x14ac:dyDescent="0.25">
      <c r="A80" s="11">
        <v>71</v>
      </c>
      <c r="B80" s="165" t="s">
        <v>677</v>
      </c>
      <c r="C80" s="11" t="s">
        <v>17</v>
      </c>
      <c r="D80" s="167" t="s">
        <v>17</v>
      </c>
      <c r="E80" s="167" t="s">
        <v>17</v>
      </c>
      <c r="F80" s="184">
        <v>45291</v>
      </c>
      <c r="G80" s="184">
        <v>45291</v>
      </c>
      <c r="H80" s="160"/>
    </row>
    <row r="81" spans="1:8" x14ac:dyDescent="0.25">
      <c r="A81" s="6"/>
      <c r="C81" s="16"/>
      <c r="D81" s="16"/>
      <c r="E81" s="17"/>
      <c r="F81" s="18"/>
      <c r="G81" s="19"/>
      <c r="H81" s="19"/>
    </row>
    <row r="82" spans="1:8" x14ac:dyDescent="0.25">
      <c r="A82" s="6"/>
      <c r="C82" s="16"/>
      <c r="D82" s="16"/>
      <c r="E82" s="17"/>
      <c r="F82" s="18"/>
      <c r="G82" s="19"/>
      <c r="H82" s="19"/>
    </row>
    <row r="83" spans="1:8" x14ac:dyDescent="0.25">
      <c r="A83" s="6"/>
      <c r="C83" s="16"/>
      <c r="D83" s="16"/>
      <c r="E83" s="17"/>
      <c r="F83" s="18"/>
      <c r="G83" s="19"/>
      <c r="H83" s="19"/>
    </row>
    <row r="84" spans="1:8" x14ac:dyDescent="0.25">
      <c r="A84" s="6"/>
      <c r="C84" s="16"/>
      <c r="D84" s="16"/>
      <c r="E84" s="17"/>
      <c r="F84" s="18"/>
      <c r="G84" s="19"/>
      <c r="H84" s="19"/>
    </row>
    <row r="85" spans="1:8" x14ac:dyDescent="0.25">
      <c r="A85" s="6"/>
      <c r="C85" s="16"/>
      <c r="D85" s="16"/>
      <c r="E85" s="17"/>
      <c r="F85" s="18"/>
      <c r="G85" s="19"/>
      <c r="H85" s="19"/>
    </row>
    <row r="86" spans="1:8" x14ac:dyDescent="0.25">
      <c r="A86" s="6"/>
      <c r="C86" s="16"/>
      <c r="D86" s="16"/>
      <c r="E86" s="17"/>
      <c r="F86" s="18"/>
      <c r="G86" s="19"/>
      <c r="H86" s="19"/>
    </row>
    <row r="87" spans="1:8" x14ac:dyDescent="0.25">
      <c r="A87" s="6"/>
      <c r="C87" s="16"/>
      <c r="D87" s="16"/>
      <c r="E87" s="17"/>
      <c r="F87" s="18"/>
      <c r="G87" s="19"/>
      <c r="H87" s="19"/>
    </row>
    <row r="88" spans="1:8" x14ac:dyDescent="0.25">
      <c r="A88" s="6"/>
      <c r="C88" s="16"/>
      <c r="D88" s="16"/>
      <c r="E88" s="17"/>
      <c r="F88" s="18"/>
      <c r="G88" s="19"/>
      <c r="H88" s="19"/>
    </row>
    <row r="89" spans="1:8" x14ac:dyDescent="0.25">
      <c r="A89" s="6"/>
      <c r="C89" s="16"/>
      <c r="D89" s="16"/>
      <c r="E89" s="17"/>
      <c r="F89" s="18"/>
      <c r="G89" s="19"/>
      <c r="H89" s="19"/>
    </row>
    <row r="90" spans="1:8" x14ac:dyDescent="0.25">
      <c r="A90" s="6"/>
      <c r="C90" s="16"/>
      <c r="D90" s="16"/>
      <c r="E90" s="17"/>
      <c r="F90" s="18"/>
      <c r="G90" s="19"/>
      <c r="H90" s="19"/>
    </row>
    <row r="91" spans="1:8" x14ac:dyDescent="0.25">
      <c r="A91" s="6"/>
      <c r="C91" s="16"/>
      <c r="D91" s="16"/>
      <c r="E91" s="17"/>
      <c r="F91" s="18"/>
      <c r="G91" s="19"/>
      <c r="H91" s="19"/>
    </row>
    <row r="92" spans="1:8" x14ac:dyDescent="0.25">
      <c r="A92" s="6"/>
      <c r="C92" s="16"/>
      <c r="D92" s="16"/>
      <c r="E92" s="17"/>
      <c r="F92" s="18"/>
      <c r="G92" s="19"/>
      <c r="H92" s="19"/>
    </row>
    <row r="93" spans="1:8" x14ac:dyDescent="0.25">
      <c r="A93" s="6"/>
      <c r="C93" s="16"/>
      <c r="D93" s="16"/>
      <c r="E93" s="17"/>
      <c r="F93" s="18"/>
      <c r="G93" s="19"/>
      <c r="H93" s="19"/>
    </row>
    <row r="94" spans="1:8" x14ac:dyDescent="0.25">
      <c r="A94" s="6"/>
      <c r="C94" s="16"/>
      <c r="D94" s="16"/>
      <c r="E94" s="17"/>
      <c r="F94" s="18"/>
      <c r="G94" s="19"/>
      <c r="H94" s="19"/>
    </row>
    <row r="95" spans="1:8" x14ac:dyDescent="0.25">
      <c r="A95" s="6"/>
      <c r="C95" s="16"/>
      <c r="D95" s="16"/>
      <c r="E95" s="17"/>
      <c r="F95" s="18"/>
      <c r="G95" s="19"/>
      <c r="H95" s="19"/>
    </row>
    <row r="96" spans="1:8" x14ac:dyDescent="0.25">
      <c r="A96" s="6"/>
      <c r="C96" s="16"/>
      <c r="D96" s="16"/>
      <c r="E96" s="17"/>
      <c r="F96" s="18"/>
      <c r="G96" s="19"/>
      <c r="H96" s="19"/>
    </row>
    <row r="97" spans="1:8" x14ac:dyDescent="0.25">
      <c r="A97" s="6"/>
      <c r="C97" s="16"/>
      <c r="D97" s="16"/>
      <c r="E97" s="17"/>
      <c r="F97" s="18"/>
      <c r="G97" s="19"/>
      <c r="H97" s="19"/>
    </row>
    <row r="98" spans="1:8" x14ac:dyDescent="0.25">
      <c r="A98" s="6"/>
      <c r="C98" s="16"/>
      <c r="D98" s="16"/>
      <c r="E98" s="17"/>
      <c r="F98" s="18"/>
      <c r="G98" s="19"/>
      <c r="H98" s="19"/>
    </row>
    <row r="99" spans="1:8" x14ac:dyDescent="0.25">
      <c r="A99" s="6"/>
      <c r="G99" s="20"/>
      <c r="H99" s="20"/>
    </row>
    <row r="100" spans="1:8" x14ac:dyDescent="0.25">
      <c r="A100" s="6"/>
      <c r="G100" s="20"/>
      <c r="H100" s="20"/>
    </row>
    <row r="101" spans="1:8" x14ac:dyDescent="0.25">
      <c r="A101" s="6"/>
      <c r="G101" s="20"/>
      <c r="H101" s="20"/>
    </row>
    <row r="102" spans="1:8" x14ac:dyDescent="0.25">
      <c r="A102" s="6"/>
      <c r="G102" s="20"/>
      <c r="H102" s="20"/>
    </row>
    <row r="103" spans="1:8" x14ac:dyDescent="0.25">
      <c r="A103" s="6"/>
      <c r="G103" s="20"/>
      <c r="H103" s="20"/>
    </row>
    <row r="104" spans="1:8" x14ac:dyDescent="0.25">
      <c r="A104" s="6"/>
      <c r="G104" s="20"/>
      <c r="H104" s="20"/>
    </row>
    <row r="105" spans="1:8" x14ac:dyDescent="0.25">
      <c r="A105" s="6"/>
      <c r="G105" s="20"/>
      <c r="H105" s="20"/>
    </row>
    <row r="106" spans="1:8" x14ac:dyDescent="0.25">
      <c r="A106" s="6"/>
      <c r="G106" s="20"/>
      <c r="H106" s="20"/>
    </row>
    <row r="107" spans="1:8" x14ac:dyDescent="0.25">
      <c r="A107" s="6"/>
      <c r="G107" s="20"/>
      <c r="H107" s="20"/>
    </row>
    <row r="108" spans="1:8" x14ac:dyDescent="0.25">
      <c r="A108" s="6"/>
      <c r="G108" s="20"/>
      <c r="H108" s="20"/>
    </row>
    <row r="109" spans="1:8" x14ac:dyDescent="0.25">
      <c r="A109" s="6"/>
      <c r="G109" s="20"/>
      <c r="H109" s="20"/>
    </row>
    <row r="110" spans="1:8" x14ac:dyDescent="0.25">
      <c r="A110" s="6"/>
      <c r="G110" s="20"/>
      <c r="H110" s="20"/>
    </row>
    <row r="111" spans="1:8" x14ac:dyDescent="0.25">
      <c r="A111" s="6"/>
      <c r="G111" s="20"/>
      <c r="H111" s="20"/>
    </row>
    <row r="112" spans="1:8" x14ac:dyDescent="0.25">
      <c r="A112" s="6"/>
      <c r="G112" s="20"/>
      <c r="H112" s="20"/>
    </row>
    <row r="113" spans="1:8" x14ac:dyDescent="0.25">
      <c r="A113" s="6"/>
      <c r="G113" s="20"/>
      <c r="H113" s="20"/>
    </row>
    <row r="114" spans="1:8" x14ac:dyDescent="0.25">
      <c r="A114" s="6"/>
      <c r="G114" s="20"/>
      <c r="H114" s="20"/>
    </row>
    <row r="115" spans="1:8" x14ac:dyDescent="0.25">
      <c r="A115" s="6"/>
      <c r="G115" s="20"/>
      <c r="H115" s="20"/>
    </row>
    <row r="116" spans="1:8" x14ac:dyDescent="0.25">
      <c r="A116" s="6"/>
      <c r="G116" s="20"/>
      <c r="H116" s="20"/>
    </row>
    <row r="117" spans="1:8" x14ac:dyDescent="0.25">
      <c r="A117" s="6"/>
      <c r="G117" s="20"/>
      <c r="H117" s="20"/>
    </row>
    <row r="118" spans="1:8" x14ac:dyDescent="0.25">
      <c r="A118" s="6"/>
      <c r="G118" s="20"/>
      <c r="H118" s="20"/>
    </row>
    <row r="119" spans="1:8" x14ac:dyDescent="0.25">
      <c r="A119" s="6"/>
      <c r="G119" s="20"/>
      <c r="H119" s="20"/>
    </row>
    <row r="120" spans="1:8" x14ac:dyDescent="0.25">
      <c r="A120" s="6"/>
      <c r="G120" s="20"/>
      <c r="H120" s="20"/>
    </row>
    <row r="121" spans="1:8" x14ac:dyDescent="0.25">
      <c r="A121" s="6"/>
      <c r="G121" s="20"/>
      <c r="H121" s="20"/>
    </row>
    <row r="122" spans="1:8" x14ac:dyDescent="0.25">
      <c r="A122" s="6"/>
      <c r="G122" s="20"/>
      <c r="H122" s="20"/>
    </row>
    <row r="123" spans="1:8" x14ac:dyDescent="0.25">
      <c r="A123" s="6"/>
      <c r="G123" s="20"/>
      <c r="H123" s="20"/>
    </row>
    <row r="124" spans="1:8" x14ac:dyDescent="0.25">
      <c r="A124" s="6"/>
      <c r="G124" s="20"/>
      <c r="H124" s="20"/>
    </row>
    <row r="125" spans="1:8" x14ac:dyDescent="0.25">
      <c r="A125" s="6"/>
      <c r="G125" s="20"/>
      <c r="H125" s="20"/>
    </row>
    <row r="126" spans="1:8" x14ac:dyDescent="0.25">
      <c r="A126" s="6"/>
      <c r="G126" s="20"/>
      <c r="H126" s="20"/>
    </row>
    <row r="127" spans="1:8" x14ac:dyDescent="0.25">
      <c r="A127" s="6"/>
      <c r="G127" s="20"/>
      <c r="H127" s="20"/>
    </row>
    <row r="128" spans="1:8" x14ac:dyDescent="0.25">
      <c r="A128" s="6"/>
      <c r="G128" s="20"/>
      <c r="H128" s="20"/>
    </row>
    <row r="129" spans="1:8" x14ac:dyDescent="0.25">
      <c r="A129" s="6"/>
      <c r="G129" s="20"/>
      <c r="H129" s="20"/>
    </row>
    <row r="130" spans="1:8" x14ac:dyDescent="0.25">
      <c r="A130" s="6"/>
      <c r="G130" s="20"/>
      <c r="H130" s="20"/>
    </row>
    <row r="131" spans="1:8" x14ac:dyDescent="0.25">
      <c r="A131" s="6"/>
      <c r="G131" s="20"/>
      <c r="H131" s="20"/>
    </row>
    <row r="132" spans="1:8" x14ac:dyDescent="0.25">
      <c r="A132" s="6"/>
      <c r="G132" s="20"/>
      <c r="H132" s="20"/>
    </row>
    <row r="133" spans="1:8" x14ac:dyDescent="0.25">
      <c r="A133" s="6"/>
      <c r="G133" s="20"/>
      <c r="H133" s="20"/>
    </row>
    <row r="134" spans="1:8" x14ac:dyDescent="0.25">
      <c r="A134" s="6"/>
      <c r="G134" s="20"/>
      <c r="H134" s="20"/>
    </row>
    <row r="135" spans="1:8" x14ac:dyDescent="0.25">
      <c r="A135" s="6"/>
      <c r="G135" s="20"/>
      <c r="H135" s="20"/>
    </row>
    <row r="136" spans="1:8" x14ac:dyDescent="0.25">
      <c r="A136" s="6"/>
      <c r="G136" s="20"/>
      <c r="H136" s="20"/>
    </row>
    <row r="137" spans="1:8" x14ac:dyDescent="0.25">
      <c r="A137" s="6"/>
      <c r="G137" s="20"/>
      <c r="H137" s="20"/>
    </row>
    <row r="138" spans="1:8" x14ac:dyDescent="0.25">
      <c r="A138" s="6"/>
      <c r="G138" s="20"/>
      <c r="H138" s="20"/>
    </row>
    <row r="139" spans="1:8" x14ac:dyDescent="0.25">
      <c r="A139" s="6"/>
      <c r="G139" s="20"/>
      <c r="H139" s="20"/>
    </row>
    <row r="140" spans="1:8" x14ac:dyDescent="0.25">
      <c r="A140" s="6"/>
      <c r="G140" s="20"/>
      <c r="H140" s="20"/>
    </row>
    <row r="141" spans="1:8" x14ac:dyDescent="0.25">
      <c r="A141" s="6"/>
      <c r="G141" s="20"/>
      <c r="H141" s="20"/>
    </row>
    <row r="142" spans="1:8" x14ac:dyDescent="0.25">
      <c r="A142" s="6"/>
      <c r="G142" s="20"/>
      <c r="H142" s="20"/>
    </row>
    <row r="143" spans="1:8" x14ac:dyDescent="0.25">
      <c r="A143" s="6"/>
      <c r="G143" s="20"/>
      <c r="H143" s="20"/>
    </row>
    <row r="144" spans="1:8" x14ac:dyDescent="0.25">
      <c r="A144" s="6"/>
      <c r="G144" s="20"/>
      <c r="H144" s="20"/>
    </row>
    <row r="145" spans="1:8" x14ac:dyDescent="0.25">
      <c r="A145" s="6"/>
      <c r="G145" s="20"/>
      <c r="H145" s="20"/>
    </row>
    <row r="146" spans="1:8" x14ac:dyDescent="0.25">
      <c r="A146" s="6"/>
      <c r="G146" s="20"/>
      <c r="H146" s="20"/>
    </row>
    <row r="147" spans="1:8" x14ac:dyDescent="0.25">
      <c r="A147" s="6"/>
      <c r="G147" s="20"/>
      <c r="H147" s="20"/>
    </row>
    <row r="148" spans="1:8" x14ac:dyDescent="0.25">
      <c r="A148" s="6"/>
      <c r="G148" s="20"/>
      <c r="H148" s="20"/>
    </row>
    <row r="149" spans="1:8" x14ac:dyDescent="0.25">
      <c r="A149" s="6"/>
      <c r="G149" s="20"/>
      <c r="H149" s="20"/>
    </row>
    <row r="150" spans="1:8" x14ac:dyDescent="0.25">
      <c r="A150" s="6"/>
      <c r="G150" s="20"/>
      <c r="H150" s="20"/>
    </row>
    <row r="151" spans="1:8" x14ac:dyDescent="0.25">
      <c r="A151" s="6"/>
      <c r="G151" s="20"/>
      <c r="H151" s="20"/>
    </row>
    <row r="152" spans="1:8" x14ac:dyDescent="0.25">
      <c r="A152" s="6"/>
      <c r="G152" s="20"/>
      <c r="H152" s="20"/>
    </row>
    <row r="153" spans="1:8" x14ac:dyDescent="0.25">
      <c r="A153" s="6"/>
      <c r="G153" s="20"/>
      <c r="H153" s="20"/>
    </row>
    <row r="154" spans="1:8" x14ac:dyDescent="0.25">
      <c r="A154" s="6"/>
      <c r="G154" s="20"/>
      <c r="H154" s="20"/>
    </row>
    <row r="155" spans="1:8" x14ac:dyDescent="0.25">
      <c r="A155" s="6"/>
      <c r="G155" s="20"/>
      <c r="H155" s="20"/>
    </row>
    <row r="156" spans="1:8" x14ac:dyDescent="0.25">
      <c r="A156" s="6"/>
      <c r="G156" s="20"/>
      <c r="H156" s="20"/>
    </row>
    <row r="157" spans="1:8" x14ac:dyDescent="0.25">
      <c r="A157" s="6"/>
      <c r="G157" s="20"/>
      <c r="H157" s="20"/>
    </row>
    <row r="158" spans="1:8" x14ac:dyDescent="0.25">
      <c r="A158" s="6"/>
      <c r="G158" s="20"/>
      <c r="H158" s="20"/>
    </row>
    <row r="159" spans="1:8" x14ac:dyDescent="0.25">
      <c r="A159" s="6"/>
      <c r="G159" s="20"/>
      <c r="H159" s="20"/>
    </row>
    <row r="160" spans="1:8" x14ac:dyDescent="0.25">
      <c r="A160" s="6"/>
      <c r="G160" s="20"/>
      <c r="H160" s="20"/>
    </row>
    <row r="161" spans="1:8" x14ac:dyDescent="0.25">
      <c r="A161" s="6"/>
      <c r="G161" s="20"/>
      <c r="H161" s="20"/>
    </row>
    <row r="162" spans="1:8" x14ac:dyDescent="0.25">
      <c r="A162" s="6"/>
      <c r="G162" s="20"/>
      <c r="H162" s="20"/>
    </row>
    <row r="163" spans="1:8" x14ac:dyDescent="0.25">
      <c r="A163" s="6"/>
      <c r="G163" s="20"/>
      <c r="H163" s="20"/>
    </row>
    <row r="164" spans="1:8" x14ac:dyDescent="0.25">
      <c r="A164" s="6"/>
      <c r="G164" s="20"/>
      <c r="H164" s="20"/>
    </row>
    <row r="165" spans="1:8" x14ac:dyDescent="0.25">
      <c r="A165" s="6"/>
      <c r="G165" s="20"/>
      <c r="H165" s="20"/>
    </row>
    <row r="166" spans="1:8" x14ac:dyDescent="0.25">
      <c r="A166" s="6"/>
      <c r="G166" s="20"/>
      <c r="H166" s="20"/>
    </row>
    <row r="167" spans="1:8" x14ac:dyDescent="0.25">
      <c r="A167" s="6"/>
      <c r="G167" s="20"/>
      <c r="H167" s="20"/>
    </row>
    <row r="168" spans="1:8" x14ac:dyDescent="0.25">
      <c r="A168" s="6"/>
      <c r="G168" s="20"/>
      <c r="H168" s="20"/>
    </row>
    <row r="169" spans="1:8" x14ac:dyDescent="0.25">
      <c r="A169" s="6"/>
      <c r="G169" s="20"/>
      <c r="H169" s="20"/>
    </row>
    <row r="170" spans="1:8" x14ac:dyDescent="0.25">
      <c r="A170" s="6"/>
      <c r="G170" s="20"/>
      <c r="H170" s="20"/>
    </row>
    <row r="171" spans="1:8" x14ac:dyDescent="0.25">
      <c r="A171" s="6"/>
      <c r="G171" s="20"/>
      <c r="H171" s="20"/>
    </row>
    <row r="172" spans="1:8" x14ac:dyDescent="0.25">
      <c r="A172" s="6"/>
      <c r="G172" s="20"/>
      <c r="H172" s="20"/>
    </row>
    <row r="173" spans="1:8" x14ac:dyDescent="0.25">
      <c r="A173" s="6"/>
      <c r="G173" s="20"/>
      <c r="H173" s="20"/>
    </row>
    <row r="174" spans="1:8" x14ac:dyDescent="0.25">
      <c r="A174" s="6"/>
      <c r="G174" s="20"/>
      <c r="H174" s="20"/>
    </row>
    <row r="175" spans="1:8" x14ac:dyDescent="0.25">
      <c r="A175" s="6"/>
      <c r="G175" s="20"/>
      <c r="H175" s="20"/>
    </row>
    <row r="176" spans="1:8" x14ac:dyDescent="0.25">
      <c r="A176" s="6"/>
      <c r="G176" s="20"/>
      <c r="H176" s="20"/>
    </row>
    <row r="177" spans="1:8" x14ac:dyDescent="0.25">
      <c r="A177" s="6"/>
      <c r="G177" s="20"/>
      <c r="H177" s="20"/>
    </row>
  </sheetData>
  <mergeCells count="4">
    <mergeCell ref="A3:H3"/>
    <mergeCell ref="A4:H4"/>
    <mergeCell ref="A5:H5"/>
    <mergeCell ref="A6:H6"/>
  </mergeCells>
  <hyperlinks>
    <hyperlink ref="B67" r:id="rId1" location="/document/27520188/entry/0" display="https://mobileonline.garant.ru/ - /document/27520188/entry/0"/>
  </hyperlinks>
  <printOptions horizontalCentered="1"/>
  <pageMargins left="0.78740157480314965" right="0.78740157480314965" top="1.1811023622047245" bottom="0.19685039370078741" header="0.31496062992125984" footer="0.31496062992125984"/>
  <pageSetup paperSize="9" scale="44" firstPageNumber="37" fitToHeight="5" orientation="portrait" useFirstPageNumber="1" r:id="rId2"/>
  <headerFooter>
    <firstHeader>&amp;C&amp;"Times New Roman,обычный"&amp;12&amp;P</firstHeader>
  </headerFooter>
  <rowBreaks count="4" manualBreakCount="4">
    <brk id="27" max="7" man="1"/>
    <brk id="40" min="1" max="7" man="1"/>
    <brk id="54" min="1" max="7" man="1"/>
    <brk id="68" min="1"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51"/>
  <sheetViews>
    <sheetView view="pageBreakPreview" zoomScale="60" zoomScaleNormal="73" workbookViewId="0">
      <selection activeCell="B10" sqref="B10:B250"/>
    </sheetView>
  </sheetViews>
  <sheetFormatPr defaultColWidth="9.140625" defaultRowHeight="15.75" x14ac:dyDescent="0.25"/>
  <cols>
    <col min="1" max="1" width="6.85546875" style="205" bestFit="1" customWidth="1"/>
    <col min="2" max="2" width="19" style="205" customWidth="1"/>
    <col min="3" max="3" width="5.7109375" style="205" customWidth="1"/>
    <col min="4" max="4" width="12.140625" style="205" customWidth="1"/>
    <col min="5" max="5" width="14.7109375" style="205" customWidth="1"/>
    <col min="6" max="6" width="30.85546875" style="205" bestFit="1" customWidth="1"/>
    <col min="7" max="7" width="12.7109375" style="205" customWidth="1"/>
    <col min="8" max="8" width="12.28515625" style="205" customWidth="1"/>
    <col min="9" max="9" width="14" style="205" customWidth="1"/>
    <col min="10" max="10" width="11" style="205" customWidth="1"/>
    <col min="11" max="12" width="14" style="205" customWidth="1"/>
    <col min="13" max="13" width="10.42578125" style="205" customWidth="1"/>
    <col min="14" max="15" width="11.85546875" style="205" customWidth="1"/>
    <col min="16" max="16" width="13.85546875" style="205" customWidth="1"/>
    <col min="17" max="17" width="14.28515625" style="205" customWidth="1"/>
    <col min="18" max="18" width="10.28515625" style="205" customWidth="1"/>
    <col min="19" max="20" width="14.28515625" style="205" customWidth="1"/>
    <col min="21" max="21" width="11" style="205" customWidth="1"/>
    <col min="22" max="23" width="13" style="205" customWidth="1"/>
    <col min="24" max="24" width="14.7109375" style="205" customWidth="1"/>
    <col min="25" max="25" width="11.42578125" style="205" customWidth="1"/>
    <col min="26" max="26" width="9.5703125" style="205" customWidth="1"/>
    <col min="27" max="27" width="13.140625" style="205" customWidth="1"/>
    <col min="28" max="28" width="22" style="205" customWidth="1"/>
    <col min="29" max="29" width="9.140625" style="205" bestFit="1" customWidth="1"/>
    <col min="30" max="16384" width="9.140625" style="205"/>
  </cols>
  <sheetData>
    <row r="1" spans="1:28" x14ac:dyDescent="0.25">
      <c r="AA1" s="272" t="s">
        <v>1206</v>
      </c>
      <c r="AB1" s="272"/>
    </row>
    <row r="2" spans="1:28" x14ac:dyDescent="0.25">
      <c r="A2" s="273"/>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row>
    <row r="3" spans="1:28" x14ac:dyDescent="0.25">
      <c r="A3" s="272"/>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row>
    <row r="5" spans="1:28" ht="49.5" customHeight="1" x14ac:dyDescent="0.25">
      <c r="A5" s="271" t="s">
        <v>0</v>
      </c>
      <c r="B5" s="271" t="s">
        <v>559</v>
      </c>
      <c r="C5" s="271" t="s">
        <v>0</v>
      </c>
      <c r="D5" s="271" t="s">
        <v>560</v>
      </c>
      <c r="E5" s="271" t="s">
        <v>684</v>
      </c>
      <c r="F5" s="271" t="s">
        <v>685</v>
      </c>
      <c r="G5" s="271" t="s">
        <v>686</v>
      </c>
      <c r="H5" s="271"/>
      <c r="I5" s="271" t="s">
        <v>687</v>
      </c>
      <c r="J5" s="271"/>
      <c r="K5" s="271"/>
      <c r="L5" s="271"/>
      <c r="M5" s="271"/>
      <c r="N5" s="271"/>
      <c r="O5" s="271"/>
      <c r="P5" s="271" t="s">
        <v>688</v>
      </c>
      <c r="Q5" s="271" t="s">
        <v>52</v>
      </c>
      <c r="R5" s="271"/>
      <c r="S5" s="271"/>
      <c r="T5" s="271"/>
      <c r="U5" s="271"/>
      <c r="V5" s="271"/>
      <c r="W5" s="271"/>
      <c r="X5" s="271" t="s">
        <v>689</v>
      </c>
      <c r="Y5" s="271"/>
      <c r="Z5" s="271"/>
      <c r="AA5" s="271"/>
      <c r="AB5" s="271"/>
    </row>
    <row r="6" spans="1:28" ht="15" customHeight="1" x14ac:dyDescent="0.25">
      <c r="A6" s="271"/>
      <c r="B6" s="271"/>
      <c r="C6" s="271"/>
      <c r="D6" s="271"/>
      <c r="E6" s="271"/>
      <c r="F6" s="271"/>
      <c r="G6" s="271" t="s">
        <v>690</v>
      </c>
      <c r="H6" s="271" t="s">
        <v>691</v>
      </c>
      <c r="I6" s="271" t="s">
        <v>692</v>
      </c>
      <c r="J6" s="271"/>
      <c r="K6" s="271"/>
      <c r="L6" s="271"/>
      <c r="M6" s="271" t="s">
        <v>693</v>
      </c>
      <c r="N6" s="271"/>
      <c r="O6" s="271"/>
      <c r="P6" s="271"/>
      <c r="Q6" s="271" t="s">
        <v>692</v>
      </c>
      <c r="R6" s="271"/>
      <c r="S6" s="271"/>
      <c r="T6" s="271"/>
      <c r="U6" s="271" t="s">
        <v>693</v>
      </c>
      <c r="V6" s="271"/>
      <c r="W6" s="271"/>
      <c r="X6" s="271" t="s">
        <v>694</v>
      </c>
      <c r="Y6" s="271"/>
      <c r="Z6" s="271"/>
      <c r="AA6" s="271" t="s">
        <v>695</v>
      </c>
      <c r="AB6" s="271" t="s">
        <v>696</v>
      </c>
    </row>
    <row r="7" spans="1:28" ht="15" customHeight="1" x14ac:dyDescent="0.25">
      <c r="A7" s="271"/>
      <c r="B7" s="271"/>
      <c r="C7" s="271"/>
      <c r="D7" s="271"/>
      <c r="E7" s="271"/>
      <c r="F7" s="271"/>
      <c r="G7" s="271"/>
      <c r="H7" s="271"/>
      <c r="I7" s="271" t="s">
        <v>114</v>
      </c>
      <c r="J7" s="271" t="s">
        <v>53</v>
      </c>
      <c r="K7" s="271"/>
      <c r="L7" s="271"/>
      <c r="M7" s="271"/>
      <c r="N7" s="271"/>
      <c r="O7" s="271"/>
      <c r="P7" s="271"/>
      <c r="Q7" s="271" t="s">
        <v>114</v>
      </c>
      <c r="R7" s="271" t="s">
        <v>53</v>
      </c>
      <c r="S7" s="271"/>
      <c r="T7" s="271"/>
      <c r="U7" s="271"/>
      <c r="V7" s="271"/>
      <c r="W7" s="271"/>
      <c r="X7" s="271"/>
      <c r="Y7" s="271"/>
      <c r="Z7" s="271"/>
      <c r="AA7" s="271"/>
      <c r="AB7" s="271"/>
    </row>
    <row r="8" spans="1:28" ht="67.5" customHeight="1" x14ac:dyDescent="0.25">
      <c r="A8" s="271"/>
      <c r="B8" s="271"/>
      <c r="C8" s="271"/>
      <c r="D8" s="271"/>
      <c r="E8" s="271"/>
      <c r="F8" s="271"/>
      <c r="G8" s="271"/>
      <c r="H8" s="271"/>
      <c r="I8" s="271"/>
      <c r="J8" s="206" t="s">
        <v>697</v>
      </c>
      <c r="K8" s="206" t="s">
        <v>698</v>
      </c>
      <c r="L8" s="206" t="s">
        <v>699</v>
      </c>
      <c r="M8" s="206" t="s">
        <v>697</v>
      </c>
      <c r="N8" s="206" t="s">
        <v>698</v>
      </c>
      <c r="O8" s="206" t="s">
        <v>699</v>
      </c>
      <c r="P8" s="271"/>
      <c r="Q8" s="271"/>
      <c r="R8" s="206" t="s">
        <v>697</v>
      </c>
      <c r="S8" s="206" t="s">
        <v>698</v>
      </c>
      <c r="T8" s="206" t="s">
        <v>699</v>
      </c>
      <c r="U8" s="206" t="s">
        <v>697</v>
      </c>
      <c r="V8" s="206" t="s">
        <v>698</v>
      </c>
      <c r="W8" s="206" t="s">
        <v>699</v>
      </c>
      <c r="X8" s="206" t="s">
        <v>700</v>
      </c>
      <c r="Y8" s="206" t="s">
        <v>701</v>
      </c>
      <c r="Z8" s="206" t="s">
        <v>702</v>
      </c>
      <c r="AA8" s="271"/>
      <c r="AB8" s="271"/>
    </row>
    <row r="9" spans="1:28" x14ac:dyDescent="0.25">
      <c r="A9" s="206">
        <v>1</v>
      </c>
      <c r="B9" s="206">
        <v>2</v>
      </c>
      <c r="C9" s="206">
        <v>3</v>
      </c>
      <c r="D9" s="206">
        <v>4</v>
      </c>
      <c r="E9" s="206">
        <v>5</v>
      </c>
      <c r="F9" s="206">
        <v>6</v>
      </c>
      <c r="G9" s="206">
        <v>7</v>
      </c>
      <c r="H9" s="206">
        <v>8</v>
      </c>
      <c r="I9" s="206">
        <v>9</v>
      </c>
      <c r="J9" s="206">
        <v>10</v>
      </c>
      <c r="K9" s="206">
        <v>11</v>
      </c>
      <c r="L9" s="206">
        <v>12</v>
      </c>
      <c r="M9" s="206">
        <v>13</v>
      </c>
      <c r="N9" s="206">
        <v>14</v>
      </c>
      <c r="O9" s="206">
        <v>15</v>
      </c>
      <c r="P9" s="206">
        <v>16</v>
      </c>
      <c r="Q9" s="206">
        <v>17</v>
      </c>
      <c r="R9" s="206">
        <v>18</v>
      </c>
      <c r="S9" s="206">
        <v>19</v>
      </c>
      <c r="T9" s="206">
        <v>20</v>
      </c>
      <c r="U9" s="206">
        <v>21</v>
      </c>
      <c r="V9" s="206">
        <v>22</v>
      </c>
      <c r="W9" s="206">
        <v>23</v>
      </c>
      <c r="X9" s="206">
        <v>24</v>
      </c>
      <c r="Y9" s="206">
        <v>25</v>
      </c>
      <c r="Z9" s="206">
        <v>26</v>
      </c>
      <c r="AA9" s="206">
        <v>27</v>
      </c>
      <c r="AB9" s="206">
        <v>28</v>
      </c>
    </row>
    <row r="10" spans="1:28" ht="47.25" customHeight="1" x14ac:dyDescent="0.25">
      <c r="A10" s="274">
        <v>1</v>
      </c>
      <c r="B10" s="275" t="s">
        <v>703</v>
      </c>
      <c r="C10" s="206">
        <v>1</v>
      </c>
      <c r="D10" s="207" t="s">
        <v>704</v>
      </c>
      <c r="E10" s="206">
        <v>824</v>
      </c>
      <c r="F10" s="206" t="s">
        <v>1124</v>
      </c>
      <c r="G10" s="206" t="s">
        <v>706</v>
      </c>
      <c r="H10" s="206" t="s">
        <v>707</v>
      </c>
      <c r="I10" s="208">
        <f>J10+K10+L10</f>
        <v>924.64229999999998</v>
      </c>
      <c r="J10" s="208"/>
      <c r="K10" s="208">
        <v>832.17841999999996</v>
      </c>
      <c r="L10" s="208">
        <v>92.463880000000003</v>
      </c>
      <c r="M10" s="208"/>
      <c r="N10" s="208">
        <f>K10/I10*100</f>
        <v>90.000037852475486</v>
      </c>
      <c r="O10" s="208">
        <f>L10/I10*100</f>
        <v>9.9999621475245082</v>
      </c>
      <c r="P10" s="208">
        <v>605.89883999999995</v>
      </c>
      <c r="Q10" s="208">
        <f>R10+S10+T10</f>
        <v>673.22064999999998</v>
      </c>
      <c r="R10" s="208"/>
      <c r="S10" s="208">
        <v>605.89883999999995</v>
      </c>
      <c r="T10" s="208">
        <v>67.321809999999999</v>
      </c>
      <c r="U10" s="208"/>
      <c r="V10" s="208">
        <f>S10/Q10*100</f>
        <v>90.000037877625999</v>
      </c>
      <c r="W10" s="208">
        <f>T10/Q10*100</f>
        <v>9.9999621223739936</v>
      </c>
      <c r="X10" s="206" t="s">
        <v>708</v>
      </c>
      <c r="Y10" s="207" t="s">
        <v>709</v>
      </c>
      <c r="Z10" s="206">
        <v>1</v>
      </c>
      <c r="AA10" s="206">
        <v>1</v>
      </c>
      <c r="AB10" s="206"/>
    </row>
    <row r="11" spans="1:28" ht="78.75" customHeight="1" x14ac:dyDescent="0.25">
      <c r="A11" s="274"/>
      <c r="B11" s="275"/>
      <c r="C11" s="206">
        <f>C10+1</f>
        <v>2</v>
      </c>
      <c r="D11" s="207" t="s">
        <v>704</v>
      </c>
      <c r="E11" s="206">
        <v>824</v>
      </c>
      <c r="F11" s="206" t="s">
        <v>1125</v>
      </c>
      <c r="G11" s="206" t="s">
        <v>710</v>
      </c>
      <c r="H11" s="206" t="s">
        <v>707</v>
      </c>
      <c r="I11" s="208">
        <f t="shared" ref="I11:I43" si="0">J11+K11+L11</f>
        <v>1161.4197399999998</v>
      </c>
      <c r="J11" s="208"/>
      <c r="K11" s="208">
        <v>1045.2779499999999</v>
      </c>
      <c r="L11" s="208">
        <v>116.14179</v>
      </c>
      <c r="M11" s="208"/>
      <c r="N11" s="208">
        <f t="shared" ref="N11:N74" si="1">K11/I11*100</f>
        <v>90.000015842678906</v>
      </c>
      <c r="O11" s="208">
        <f t="shared" ref="O11:O74" si="2">L11/I11*100</f>
        <v>9.9999841573211103</v>
      </c>
      <c r="P11" s="208">
        <v>1045.2779499999999</v>
      </c>
      <c r="Q11" s="208">
        <f t="shared" ref="Q11:Q43" si="3">R11+S11+T11</f>
        <v>1161.4197399999998</v>
      </c>
      <c r="R11" s="208"/>
      <c r="S11" s="208">
        <v>1045.2779499999999</v>
      </c>
      <c r="T11" s="208">
        <v>116.14179</v>
      </c>
      <c r="U11" s="208"/>
      <c r="V11" s="208">
        <f t="shared" ref="V11:V74" si="4">S11/Q11*100</f>
        <v>90.000015842678906</v>
      </c>
      <c r="W11" s="208">
        <f t="shared" ref="W11:W74" si="5">T11/Q11*100</f>
        <v>9.9999841573211103</v>
      </c>
      <c r="X11" s="206" t="s">
        <v>708</v>
      </c>
      <c r="Y11" s="207" t="s">
        <v>709</v>
      </c>
      <c r="Z11" s="206">
        <v>4</v>
      </c>
      <c r="AA11" s="206">
        <v>4</v>
      </c>
      <c r="AB11" s="206"/>
    </row>
    <row r="12" spans="1:28" ht="94.5" x14ac:dyDescent="0.25">
      <c r="A12" s="274"/>
      <c r="B12" s="275"/>
      <c r="C12" s="206">
        <f t="shared" ref="C12:C75" si="6">C11+1</f>
        <v>3</v>
      </c>
      <c r="D12" s="207" t="s">
        <v>704</v>
      </c>
      <c r="E12" s="206">
        <v>824</v>
      </c>
      <c r="F12" s="206" t="s">
        <v>1126</v>
      </c>
      <c r="G12" s="206" t="s">
        <v>711</v>
      </c>
      <c r="H12" s="206" t="s">
        <v>707</v>
      </c>
      <c r="I12" s="208">
        <f t="shared" si="0"/>
        <v>911.11099999999999</v>
      </c>
      <c r="J12" s="208"/>
      <c r="K12" s="208">
        <v>820</v>
      </c>
      <c r="L12" s="208">
        <v>91.111000000000004</v>
      </c>
      <c r="M12" s="208"/>
      <c r="N12" s="208">
        <f t="shared" si="1"/>
        <v>90.000010975611104</v>
      </c>
      <c r="O12" s="208">
        <f t="shared" si="2"/>
        <v>9.9999890243889062</v>
      </c>
      <c r="P12" s="208">
        <v>820</v>
      </c>
      <c r="Q12" s="208">
        <f t="shared" si="3"/>
        <v>911.11099999999999</v>
      </c>
      <c r="R12" s="208"/>
      <c r="S12" s="208">
        <v>820</v>
      </c>
      <c r="T12" s="208">
        <v>91.111000000000004</v>
      </c>
      <c r="U12" s="208"/>
      <c r="V12" s="208">
        <f t="shared" si="4"/>
        <v>90.000010975611104</v>
      </c>
      <c r="W12" s="208">
        <f t="shared" si="5"/>
        <v>9.9999890243889062</v>
      </c>
      <c r="X12" s="206" t="s">
        <v>708</v>
      </c>
      <c r="Y12" s="207" t="s">
        <v>709</v>
      </c>
      <c r="Z12" s="206">
        <v>1</v>
      </c>
      <c r="AA12" s="206">
        <v>1</v>
      </c>
      <c r="AB12" s="206"/>
    </row>
    <row r="13" spans="1:28" ht="94.5" x14ac:dyDescent="0.25">
      <c r="A13" s="274"/>
      <c r="B13" s="275"/>
      <c r="C13" s="206">
        <f t="shared" si="6"/>
        <v>4</v>
      </c>
      <c r="D13" s="207" t="s">
        <v>704</v>
      </c>
      <c r="E13" s="206">
        <v>824</v>
      </c>
      <c r="F13" s="206" t="s">
        <v>1127</v>
      </c>
      <c r="G13" s="206" t="s">
        <v>712</v>
      </c>
      <c r="H13" s="206" t="s">
        <v>707</v>
      </c>
      <c r="I13" s="208">
        <f t="shared" si="0"/>
        <v>477.77800000000002</v>
      </c>
      <c r="J13" s="208"/>
      <c r="K13" s="208">
        <v>430</v>
      </c>
      <c r="L13" s="208">
        <v>47.777999999999999</v>
      </c>
      <c r="M13" s="208"/>
      <c r="N13" s="208">
        <f t="shared" si="1"/>
        <v>89.999958139554352</v>
      </c>
      <c r="O13" s="208">
        <f t="shared" si="2"/>
        <v>10.000041860445645</v>
      </c>
      <c r="P13" s="208">
        <v>430</v>
      </c>
      <c r="Q13" s="208">
        <f t="shared" si="3"/>
        <v>477.77800000000002</v>
      </c>
      <c r="R13" s="208"/>
      <c r="S13" s="208">
        <v>430</v>
      </c>
      <c r="T13" s="208">
        <v>47.777999999999999</v>
      </c>
      <c r="U13" s="208"/>
      <c r="V13" s="208">
        <f t="shared" si="4"/>
        <v>89.999958139554352</v>
      </c>
      <c r="W13" s="208">
        <f t="shared" si="5"/>
        <v>10.000041860445645</v>
      </c>
      <c r="X13" s="206" t="s">
        <v>708</v>
      </c>
      <c r="Y13" s="207" t="s">
        <v>709</v>
      </c>
      <c r="Z13" s="206">
        <v>1</v>
      </c>
      <c r="AA13" s="206">
        <v>1</v>
      </c>
      <c r="AB13" s="206"/>
    </row>
    <row r="14" spans="1:28" ht="94.5" x14ac:dyDescent="0.25">
      <c r="A14" s="274"/>
      <c r="B14" s="275"/>
      <c r="C14" s="206">
        <f t="shared" si="6"/>
        <v>5</v>
      </c>
      <c r="D14" s="207" t="s">
        <v>704</v>
      </c>
      <c r="E14" s="206">
        <v>824</v>
      </c>
      <c r="F14" s="206" t="s">
        <v>1128</v>
      </c>
      <c r="G14" s="206" t="s">
        <v>713</v>
      </c>
      <c r="H14" s="206" t="s">
        <v>707</v>
      </c>
      <c r="I14" s="208">
        <f t="shared" si="0"/>
        <v>348.44400000000002</v>
      </c>
      <c r="J14" s="208"/>
      <c r="K14" s="208">
        <v>313.60000000000002</v>
      </c>
      <c r="L14" s="208">
        <v>34.844000000000001</v>
      </c>
      <c r="M14" s="208"/>
      <c r="N14" s="208">
        <f t="shared" si="1"/>
        <v>90.000114796064793</v>
      </c>
      <c r="O14" s="208">
        <f t="shared" si="2"/>
        <v>9.9998852039352091</v>
      </c>
      <c r="P14" s="208">
        <v>313.60000000000002</v>
      </c>
      <c r="Q14" s="208">
        <f t="shared" si="3"/>
        <v>348.44400000000002</v>
      </c>
      <c r="R14" s="208"/>
      <c r="S14" s="208">
        <v>313.60000000000002</v>
      </c>
      <c r="T14" s="208">
        <v>34.844000000000001</v>
      </c>
      <c r="U14" s="208"/>
      <c r="V14" s="208">
        <f t="shared" si="4"/>
        <v>90.000114796064793</v>
      </c>
      <c r="W14" s="208">
        <f t="shared" si="5"/>
        <v>9.9998852039352091</v>
      </c>
      <c r="X14" s="206" t="s">
        <v>708</v>
      </c>
      <c r="Y14" s="207" t="s">
        <v>709</v>
      </c>
      <c r="Z14" s="206">
        <v>1</v>
      </c>
      <c r="AA14" s="206">
        <v>1</v>
      </c>
      <c r="AB14" s="206"/>
    </row>
    <row r="15" spans="1:28" ht="94.5" x14ac:dyDescent="0.25">
      <c r="A15" s="274"/>
      <c r="B15" s="275"/>
      <c r="C15" s="206">
        <f t="shared" si="6"/>
        <v>6</v>
      </c>
      <c r="D15" s="207" t="s">
        <v>704</v>
      </c>
      <c r="E15" s="206">
        <v>824</v>
      </c>
      <c r="F15" s="206" t="s">
        <v>1129</v>
      </c>
      <c r="G15" s="206" t="s">
        <v>714</v>
      </c>
      <c r="H15" s="206" t="s">
        <v>707</v>
      </c>
      <c r="I15" s="208">
        <f t="shared" si="0"/>
        <v>504.55696</v>
      </c>
      <c r="J15" s="208"/>
      <c r="K15" s="208">
        <v>454.10136</v>
      </c>
      <c r="L15" s="208">
        <v>50.455599999999997</v>
      </c>
      <c r="M15" s="208"/>
      <c r="N15" s="208">
        <f t="shared" si="1"/>
        <v>90.000019026593151</v>
      </c>
      <c r="O15" s="208">
        <f t="shared" si="2"/>
        <v>9.9999809734068474</v>
      </c>
      <c r="P15" s="208">
        <v>454.10136</v>
      </c>
      <c r="Q15" s="208">
        <f t="shared" si="3"/>
        <v>504.55696</v>
      </c>
      <c r="R15" s="208"/>
      <c r="S15" s="208">
        <v>454.10136</v>
      </c>
      <c r="T15" s="208">
        <v>50.455599999999997</v>
      </c>
      <c r="U15" s="208"/>
      <c r="V15" s="208">
        <f t="shared" si="4"/>
        <v>90.000019026593151</v>
      </c>
      <c r="W15" s="208">
        <f t="shared" si="5"/>
        <v>9.9999809734068474</v>
      </c>
      <c r="X15" s="206" t="s">
        <v>708</v>
      </c>
      <c r="Y15" s="207" t="s">
        <v>709</v>
      </c>
      <c r="Z15" s="206">
        <v>1</v>
      </c>
      <c r="AA15" s="206">
        <v>1</v>
      </c>
      <c r="AB15" s="206"/>
    </row>
    <row r="16" spans="1:28" ht="94.5" x14ac:dyDescent="0.25">
      <c r="A16" s="274"/>
      <c r="B16" s="275"/>
      <c r="C16" s="206">
        <f t="shared" si="6"/>
        <v>7</v>
      </c>
      <c r="D16" s="207" t="s">
        <v>704</v>
      </c>
      <c r="E16" s="206">
        <v>824</v>
      </c>
      <c r="F16" s="206" t="s">
        <v>1130</v>
      </c>
      <c r="G16" s="206" t="s">
        <v>716</v>
      </c>
      <c r="H16" s="206" t="s">
        <v>707</v>
      </c>
      <c r="I16" s="208">
        <f t="shared" si="0"/>
        <v>311.17447000000004</v>
      </c>
      <c r="J16" s="208"/>
      <c r="K16" s="208">
        <v>280.05693000000002</v>
      </c>
      <c r="L16" s="208">
        <v>31.117540000000002</v>
      </c>
      <c r="M16" s="208"/>
      <c r="N16" s="208">
        <f t="shared" si="1"/>
        <v>89.999970113229395</v>
      </c>
      <c r="O16" s="208">
        <f t="shared" si="2"/>
        <v>10.000029886770594</v>
      </c>
      <c r="P16" s="208">
        <v>280.05693000000002</v>
      </c>
      <c r="Q16" s="208">
        <f t="shared" si="3"/>
        <v>311.17447000000004</v>
      </c>
      <c r="R16" s="208"/>
      <c r="S16" s="208">
        <v>280.05693000000002</v>
      </c>
      <c r="T16" s="208">
        <v>31.117540000000002</v>
      </c>
      <c r="U16" s="208"/>
      <c r="V16" s="208">
        <f t="shared" si="4"/>
        <v>89.999970113229395</v>
      </c>
      <c r="W16" s="208">
        <f t="shared" si="5"/>
        <v>10.000029886770594</v>
      </c>
      <c r="X16" s="206" t="s">
        <v>708</v>
      </c>
      <c r="Y16" s="207" t="s">
        <v>709</v>
      </c>
      <c r="Z16" s="206">
        <v>1</v>
      </c>
      <c r="AA16" s="206">
        <v>1</v>
      </c>
      <c r="AB16" s="206"/>
    </row>
    <row r="17" spans="1:28" ht="126" x14ac:dyDescent="0.25">
      <c r="A17" s="274"/>
      <c r="B17" s="275"/>
      <c r="C17" s="206">
        <f t="shared" si="6"/>
        <v>8</v>
      </c>
      <c r="D17" s="207" t="s">
        <v>704</v>
      </c>
      <c r="E17" s="206">
        <v>824</v>
      </c>
      <c r="F17" s="206" t="s">
        <v>1131</v>
      </c>
      <c r="G17" s="206" t="s">
        <v>717</v>
      </c>
      <c r="H17" s="206" t="s">
        <v>707</v>
      </c>
      <c r="I17" s="208">
        <f t="shared" si="0"/>
        <v>336.38885000000005</v>
      </c>
      <c r="J17" s="208"/>
      <c r="K17" s="208">
        <v>302.74988000000002</v>
      </c>
      <c r="L17" s="208">
        <v>33.63897</v>
      </c>
      <c r="M17" s="208"/>
      <c r="N17" s="208">
        <f t="shared" si="1"/>
        <v>89.999974731623823</v>
      </c>
      <c r="O17" s="208">
        <f t="shared" si="2"/>
        <v>10.000025268376165</v>
      </c>
      <c r="P17" s="208">
        <v>302.74988000000002</v>
      </c>
      <c r="Q17" s="208">
        <f t="shared" si="3"/>
        <v>336.38885000000005</v>
      </c>
      <c r="R17" s="208"/>
      <c r="S17" s="208">
        <v>302.74988000000002</v>
      </c>
      <c r="T17" s="208">
        <v>33.63897</v>
      </c>
      <c r="U17" s="208"/>
      <c r="V17" s="208">
        <f t="shared" si="4"/>
        <v>89.999974731623823</v>
      </c>
      <c r="W17" s="208">
        <f t="shared" si="5"/>
        <v>10.000025268376165</v>
      </c>
      <c r="X17" s="206" t="s">
        <v>708</v>
      </c>
      <c r="Y17" s="207" t="s">
        <v>709</v>
      </c>
      <c r="Z17" s="206">
        <v>1</v>
      </c>
      <c r="AA17" s="206">
        <v>1</v>
      </c>
      <c r="AB17" s="206"/>
    </row>
    <row r="18" spans="1:28" ht="110.25" x14ac:dyDescent="0.25">
      <c r="A18" s="274"/>
      <c r="B18" s="275"/>
      <c r="C18" s="206">
        <f t="shared" si="6"/>
        <v>9</v>
      </c>
      <c r="D18" s="207" t="s">
        <v>704</v>
      </c>
      <c r="E18" s="206">
        <v>824</v>
      </c>
      <c r="F18" s="206" t="s">
        <v>1132</v>
      </c>
      <c r="G18" s="206" t="s">
        <v>719</v>
      </c>
      <c r="H18" s="206" t="s">
        <v>707</v>
      </c>
      <c r="I18" s="208">
        <f t="shared" si="0"/>
        <v>370</v>
      </c>
      <c r="J18" s="208"/>
      <c r="K18" s="208">
        <v>333</v>
      </c>
      <c r="L18" s="208">
        <v>37</v>
      </c>
      <c r="M18" s="208"/>
      <c r="N18" s="208">
        <f t="shared" si="1"/>
        <v>90</v>
      </c>
      <c r="O18" s="208">
        <f t="shared" si="2"/>
        <v>10</v>
      </c>
      <c r="P18" s="208">
        <v>333</v>
      </c>
      <c r="Q18" s="208">
        <f t="shared" si="3"/>
        <v>370</v>
      </c>
      <c r="R18" s="208"/>
      <c r="S18" s="208">
        <v>333</v>
      </c>
      <c r="T18" s="208">
        <v>37</v>
      </c>
      <c r="U18" s="208"/>
      <c r="V18" s="208">
        <f t="shared" si="4"/>
        <v>90</v>
      </c>
      <c r="W18" s="208">
        <f t="shared" si="5"/>
        <v>10</v>
      </c>
      <c r="X18" s="206" t="s">
        <v>708</v>
      </c>
      <c r="Y18" s="207" t="s">
        <v>709</v>
      </c>
      <c r="Z18" s="206">
        <v>1</v>
      </c>
      <c r="AA18" s="206">
        <v>1</v>
      </c>
      <c r="AB18" s="206"/>
    </row>
    <row r="19" spans="1:28" ht="94.5" x14ac:dyDescent="0.25">
      <c r="A19" s="274"/>
      <c r="B19" s="275"/>
      <c r="C19" s="206">
        <f t="shared" si="6"/>
        <v>10</v>
      </c>
      <c r="D19" s="207" t="s">
        <v>704</v>
      </c>
      <c r="E19" s="206">
        <v>824</v>
      </c>
      <c r="F19" s="206" t="s">
        <v>1133</v>
      </c>
      <c r="G19" s="206" t="s">
        <v>720</v>
      </c>
      <c r="H19" s="206" t="s">
        <v>707</v>
      </c>
      <c r="I19" s="208">
        <f t="shared" si="0"/>
        <v>166.667</v>
      </c>
      <c r="J19" s="208"/>
      <c r="K19" s="208">
        <v>150</v>
      </c>
      <c r="L19" s="208">
        <v>16.667000000000002</v>
      </c>
      <c r="M19" s="208"/>
      <c r="N19" s="208">
        <f t="shared" si="1"/>
        <v>89.999820000360003</v>
      </c>
      <c r="O19" s="208">
        <f t="shared" si="2"/>
        <v>10.000179999640002</v>
      </c>
      <c r="P19" s="208">
        <v>149.99970999999999</v>
      </c>
      <c r="Q19" s="208">
        <f t="shared" si="3"/>
        <v>166.66667999999999</v>
      </c>
      <c r="R19" s="208"/>
      <c r="S19" s="208">
        <v>149.99970999999999</v>
      </c>
      <c r="T19" s="208">
        <v>16.666969999999999</v>
      </c>
      <c r="U19" s="208"/>
      <c r="V19" s="208">
        <f t="shared" si="4"/>
        <v>89.999818800014495</v>
      </c>
      <c r="W19" s="208">
        <f t="shared" si="5"/>
        <v>10.000181199985505</v>
      </c>
      <c r="X19" s="206" t="s">
        <v>708</v>
      </c>
      <c r="Y19" s="207" t="s">
        <v>709</v>
      </c>
      <c r="Z19" s="206">
        <v>1</v>
      </c>
      <c r="AA19" s="206">
        <v>1</v>
      </c>
      <c r="AB19" s="206"/>
    </row>
    <row r="20" spans="1:28" ht="78.75" x14ac:dyDescent="0.25">
      <c r="A20" s="274"/>
      <c r="B20" s="275"/>
      <c r="C20" s="206">
        <f t="shared" si="6"/>
        <v>11</v>
      </c>
      <c r="D20" s="207" t="s">
        <v>704</v>
      </c>
      <c r="E20" s="206">
        <v>824</v>
      </c>
      <c r="F20" s="206" t="s">
        <v>1134</v>
      </c>
      <c r="G20" s="206" t="s">
        <v>721</v>
      </c>
      <c r="H20" s="206" t="s">
        <v>707</v>
      </c>
      <c r="I20" s="208">
        <f t="shared" si="0"/>
        <v>673.61793</v>
      </c>
      <c r="J20" s="208"/>
      <c r="K20" s="208">
        <v>606.25652000000002</v>
      </c>
      <c r="L20" s="208">
        <v>67.361410000000006</v>
      </c>
      <c r="M20" s="208"/>
      <c r="N20" s="208">
        <f t="shared" si="1"/>
        <v>90.000056857156409</v>
      </c>
      <c r="O20" s="208">
        <f t="shared" si="2"/>
        <v>9.9999431428436001</v>
      </c>
      <c r="P20" s="208">
        <v>606.25652000000002</v>
      </c>
      <c r="Q20" s="208">
        <f t="shared" si="3"/>
        <v>673.61793</v>
      </c>
      <c r="R20" s="208"/>
      <c r="S20" s="208">
        <v>606.25652000000002</v>
      </c>
      <c r="T20" s="208">
        <v>67.361410000000006</v>
      </c>
      <c r="U20" s="208"/>
      <c r="V20" s="208">
        <f t="shared" si="4"/>
        <v>90.000056857156409</v>
      </c>
      <c r="W20" s="208">
        <f t="shared" si="5"/>
        <v>9.9999431428436001</v>
      </c>
      <c r="X20" s="206" t="s">
        <v>708</v>
      </c>
      <c r="Y20" s="207" t="s">
        <v>709</v>
      </c>
      <c r="Z20" s="206">
        <v>1</v>
      </c>
      <c r="AA20" s="206">
        <v>1</v>
      </c>
      <c r="AB20" s="206"/>
    </row>
    <row r="21" spans="1:28" ht="126" x14ac:dyDescent="0.25">
      <c r="A21" s="274"/>
      <c r="B21" s="275"/>
      <c r="C21" s="206">
        <f t="shared" si="6"/>
        <v>12</v>
      </c>
      <c r="D21" s="207" t="s">
        <v>704</v>
      </c>
      <c r="E21" s="206">
        <v>824</v>
      </c>
      <c r="F21" s="206" t="s">
        <v>1135</v>
      </c>
      <c r="G21" s="206" t="s">
        <v>722</v>
      </c>
      <c r="H21" s="206" t="s">
        <v>707</v>
      </c>
      <c r="I21" s="208">
        <f t="shared" si="0"/>
        <v>309.31056999999998</v>
      </c>
      <c r="J21" s="208"/>
      <c r="K21" s="208">
        <v>278.37943999999999</v>
      </c>
      <c r="L21" s="208">
        <v>30.93113</v>
      </c>
      <c r="M21" s="208"/>
      <c r="N21" s="208">
        <f t="shared" si="1"/>
        <v>89.99997639912533</v>
      </c>
      <c r="O21" s="208">
        <f t="shared" si="2"/>
        <v>10.000023600874682</v>
      </c>
      <c r="P21" s="208">
        <v>278.37943999999999</v>
      </c>
      <c r="Q21" s="208">
        <f t="shared" si="3"/>
        <v>309.31056999999998</v>
      </c>
      <c r="R21" s="208"/>
      <c r="S21" s="208">
        <v>278.37943999999999</v>
      </c>
      <c r="T21" s="208">
        <v>30.93113</v>
      </c>
      <c r="U21" s="208"/>
      <c r="V21" s="208">
        <f t="shared" si="4"/>
        <v>89.99997639912533</v>
      </c>
      <c r="W21" s="208">
        <f t="shared" si="5"/>
        <v>10.000023600874682</v>
      </c>
      <c r="X21" s="206" t="s">
        <v>708</v>
      </c>
      <c r="Y21" s="207" t="s">
        <v>709</v>
      </c>
      <c r="Z21" s="206">
        <v>1</v>
      </c>
      <c r="AA21" s="206">
        <v>1</v>
      </c>
      <c r="AB21" s="206"/>
    </row>
    <row r="22" spans="1:28" ht="126" x14ac:dyDescent="0.25">
      <c r="A22" s="274"/>
      <c r="B22" s="275"/>
      <c r="C22" s="206">
        <f t="shared" si="6"/>
        <v>13</v>
      </c>
      <c r="D22" s="207" t="s">
        <v>704</v>
      </c>
      <c r="E22" s="206">
        <v>824</v>
      </c>
      <c r="F22" s="206" t="s">
        <v>1136</v>
      </c>
      <c r="G22" s="206" t="s">
        <v>723</v>
      </c>
      <c r="H22" s="206" t="s">
        <v>707</v>
      </c>
      <c r="I22" s="208">
        <f t="shared" si="0"/>
        <v>1136.66615</v>
      </c>
      <c r="J22" s="208"/>
      <c r="K22" s="208">
        <v>1022.99972</v>
      </c>
      <c r="L22" s="208">
        <v>113.66643000000001</v>
      </c>
      <c r="M22" s="208"/>
      <c r="N22" s="208">
        <f t="shared" si="1"/>
        <v>90.000016275667221</v>
      </c>
      <c r="O22" s="208">
        <f t="shared" si="2"/>
        <v>9.9999837243327789</v>
      </c>
      <c r="P22" s="208">
        <v>1022.99972</v>
      </c>
      <c r="Q22" s="208">
        <f t="shared" si="3"/>
        <v>1136.66615</v>
      </c>
      <c r="R22" s="208"/>
      <c r="S22" s="208">
        <v>1022.99972</v>
      </c>
      <c r="T22" s="208">
        <v>113.66643000000001</v>
      </c>
      <c r="U22" s="208"/>
      <c r="V22" s="208">
        <f t="shared" si="4"/>
        <v>90.000016275667221</v>
      </c>
      <c r="W22" s="208">
        <f t="shared" si="5"/>
        <v>9.9999837243327789</v>
      </c>
      <c r="X22" s="206" t="s">
        <v>708</v>
      </c>
      <c r="Y22" s="207" t="s">
        <v>709</v>
      </c>
      <c r="Z22" s="206">
        <v>1</v>
      </c>
      <c r="AA22" s="206">
        <v>1</v>
      </c>
      <c r="AB22" s="206"/>
    </row>
    <row r="23" spans="1:28" ht="110.25" x14ac:dyDescent="0.25">
      <c r="A23" s="274"/>
      <c r="B23" s="275"/>
      <c r="C23" s="206">
        <f t="shared" si="6"/>
        <v>14</v>
      </c>
      <c r="D23" s="207" t="s">
        <v>704</v>
      </c>
      <c r="E23" s="206">
        <v>824</v>
      </c>
      <c r="F23" s="206" t="s">
        <v>1137</v>
      </c>
      <c r="G23" s="206" t="s">
        <v>724</v>
      </c>
      <c r="H23" s="206" t="s">
        <v>707</v>
      </c>
      <c r="I23" s="208">
        <f t="shared" si="0"/>
        <v>655.30235000000005</v>
      </c>
      <c r="J23" s="208"/>
      <c r="K23" s="208">
        <v>589.77179000000001</v>
      </c>
      <c r="L23" s="208">
        <v>65.530559999999994</v>
      </c>
      <c r="M23" s="208"/>
      <c r="N23" s="208">
        <f t="shared" si="1"/>
        <v>89.999950404572786</v>
      </c>
      <c r="O23" s="208">
        <f t="shared" si="2"/>
        <v>10.000049595427209</v>
      </c>
      <c r="P23" s="208">
        <v>589.77179000000001</v>
      </c>
      <c r="Q23" s="208">
        <f t="shared" si="3"/>
        <v>655.30235000000005</v>
      </c>
      <c r="R23" s="208"/>
      <c r="S23" s="208">
        <v>589.77179000000001</v>
      </c>
      <c r="T23" s="208">
        <v>65.530559999999994</v>
      </c>
      <c r="U23" s="208"/>
      <c r="V23" s="208">
        <f t="shared" si="4"/>
        <v>89.999950404572786</v>
      </c>
      <c r="W23" s="208">
        <f t="shared" si="5"/>
        <v>10.000049595427209</v>
      </c>
      <c r="X23" s="206" t="s">
        <v>708</v>
      </c>
      <c r="Y23" s="207" t="s">
        <v>709</v>
      </c>
      <c r="Z23" s="206">
        <v>1</v>
      </c>
      <c r="AA23" s="206">
        <v>1</v>
      </c>
      <c r="AB23" s="206"/>
    </row>
    <row r="24" spans="1:28" ht="110.25" x14ac:dyDescent="0.25">
      <c r="A24" s="274"/>
      <c r="B24" s="275"/>
      <c r="C24" s="206">
        <f t="shared" si="6"/>
        <v>15</v>
      </c>
      <c r="D24" s="207" t="s">
        <v>704</v>
      </c>
      <c r="E24" s="206">
        <v>824</v>
      </c>
      <c r="F24" s="206" t="s">
        <v>1138</v>
      </c>
      <c r="G24" s="206" t="s">
        <v>726</v>
      </c>
      <c r="H24" s="206" t="s">
        <v>707</v>
      </c>
      <c r="I24" s="208">
        <f t="shared" si="0"/>
        <v>1163.6503700000001</v>
      </c>
      <c r="J24" s="208"/>
      <c r="K24" s="208">
        <v>1047.28493</v>
      </c>
      <c r="L24" s="208">
        <v>116.36544000000001</v>
      </c>
      <c r="M24" s="208"/>
      <c r="N24" s="208">
        <f t="shared" si="1"/>
        <v>89.999965367604361</v>
      </c>
      <c r="O24" s="208">
        <f t="shared" si="2"/>
        <v>10.000034632395639</v>
      </c>
      <c r="P24" s="208">
        <v>1047.28493</v>
      </c>
      <c r="Q24" s="208">
        <f t="shared" si="3"/>
        <v>1163.6503700000001</v>
      </c>
      <c r="R24" s="208"/>
      <c r="S24" s="208">
        <v>1047.28493</v>
      </c>
      <c r="T24" s="208">
        <v>116.36544000000001</v>
      </c>
      <c r="U24" s="208"/>
      <c r="V24" s="208">
        <f t="shared" si="4"/>
        <v>89.999965367604361</v>
      </c>
      <c r="W24" s="208">
        <f t="shared" si="5"/>
        <v>10.000034632395639</v>
      </c>
      <c r="X24" s="206" t="s">
        <v>708</v>
      </c>
      <c r="Y24" s="207" t="s">
        <v>709</v>
      </c>
      <c r="Z24" s="206">
        <v>1</v>
      </c>
      <c r="AA24" s="206">
        <v>1</v>
      </c>
      <c r="AB24" s="206"/>
    </row>
    <row r="25" spans="1:28" ht="110.25" x14ac:dyDescent="0.25">
      <c r="A25" s="274"/>
      <c r="B25" s="275"/>
      <c r="C25" s="206">
        <f t="shared" si="6"/>
        <v>16</v>
      </c>
      <c r="D25" s="207" t="s">
        <v>704</v>
      </c>
      <c r="E25" s="206">
        <v>824</v>
      </c>
      <c r="F25" s="206" t="s">
        <v>1139</v>
      </c>
      <c r="G25" s="206" t="s">
        <v>727</v>
      </c>
      <c r="H25" s="206" t="s">
        <v>707</v>
      </c>
      <c r="I25" s="208">
        <f t="shared" si="0"/>
        <v>239.22200000000001</v>
      </c>
      <c r="J25" s="208"/>
      <c r="K25" s="208">
        <v>215.3</v>
      </c>
      <c r="L25" s="208">
        <v>23.922000000000001</v>
      </c>
      <c r="M25" s="208"/>
      <c r="N25" s="208">
        <f t="shared" si="1"/>
        <v>90.000083604350763</v>
      </c>
      <c r="O25" s="208">
        <f t="shared" si="2"/>
        <v>9.9999163956492296</v>
      </c>
      <c r="P25" s="208">
        <v>215.3</v>
      </c>
      <c r="Q25" s="208">
        <f t="shared" si="3"/>
        <v>239.22200000000001</v>
      </c>
      <c r="R25" s="208"/>
      <c r="S25" s="208">
        <v>215.3</v>
      </c>
      <c r="T25" s="208">
        <v>23.922000000000001</v>
      </c>
      <c r="U25" s="208"/>
      <c r="V25" s="208">
        <f t="shared" si="4"/>
        <v>90.000083604350763</v>
      </c>
      <c r="W25" s="208">
        <f t="shared" si="5"/>
        <v>9.9999163956492296</v>
      </c>
      <c r="X25" s="206" t="s">
        <v>708</v>
      </c>
      <c r="Y25" s="207" t="s">
        <v>709</v>
      </c>
      <c r="Z25" s="206">
        <v>1</v>
      </c>
      <c r="AA25" s="206">
        <v>1</v>
      </c>
      <c r="AB25" s="206"/>
    </row>
    <row r="26" spans="1:28" ht="78.75" x14ac:dyDescent="0.25">
      <c r="A26" s="274"/>
      <c r="B26" s="275"/>
      <c r="C26" s="206">
        <f t="shared" si="6"/>
        <v>17</v>
      </c>
      <c r="D26" s="207" t="s">
        <v>704</v>
      </c>
      <c r="E26" s="206">
        <v>824</v>
      </c>
      <c r="F26" s="206" t="s">
        <v>1140</v>
      </c>
      <c r="G26" s="206" t="s">
        <v>728</v>
      </c>
      <c r="H26" s="206" t="s">
        <v>707</v>
      </c>
      <c r="I26" s="208">
        <f t="shared" si="0"/>
        <v>1111.1110000000001</v>
      </c>
      <c r="J26" s="208"/>
      <c r="K26" s="208">
        <v>1000</v>
      </c>
      <c r="L26" s="208">
        <v>111.111</v>
      </c>
      <c r="M26" s="208"/>
      <c r="N26" s="208">
        <f t="shared" si="1"/>
        <v>90.000009000000887</v>
      </c>
      <c r="O26" s="208">
        <f t="shared" si="2"/>
        <v>9.999990999999099</v>
      </c>
      <c r="P26" s="208">
        <v>1000</v>
      </c>
      <c r="Q26" s="208">
        <f t="shared" si="3"/>
        <v>1111.1110000000001</v>
      </c>
      <c r="R26" s="208"/>
      <c r="S26" s="208">
        <v>1000</v>
      </c>
      <c r="T26" s="208">
        <v>111.111</v>
      </c>
      <c r="U26" s="208"/>
      <c r="V26" s="208">
        <f t="shared" si="4"/>
        <v>90.000009000000887</v>
      </c>
      <c r="W26" s="208">
        <f t="shared" si="5"/>
        <v>9.999990999999099</v>
      </c>
      <c r="X26" s="206" t="s">
        <v>708</v>
      </c>
      <c r="Y26" s="207" t="s">
        <v>709</v>
      </c>
      <c r="Z26" s="206">
        <v>1</v>
      </c>
      <c r="AA26" s="206">
        <v>1</v>
      </c>
      <c r="AB26" s="206"/>
    </row>
    <row r="27" spans="1:28" ht="110.25" x14ac:dyDescent="0.25">
      <c r="A27" s="274"/>
      <c r="B27" s="275"/>
      <c r="C27" s="206">
        <f t="shared" si="6"/>
        <v>18</v>
      </c>
      <c r="D27" s="207" t="s">
        <v>704</v>
      </c>
      <c r="E27" s="206">
        <v>824</v>
      </c>
      <c r="F27" s="206" t="s">
        <v>1141</v>
      </c>
      <c r="G27" s="206" t="s">
        <v>1142</v>
      </c>
      <c r="H27" s="206" t="s">
        <v>1143</v>
      </c>
      <c r="I27" s="208">
        <f t="shared" si="0"/>
        <v>300.64400000000001</v>
      </c>
      <c r="J27" s="208"/>
      <c r="K27" s="208">
        <v>270.58</v>
      </c>
      <c r="L27" s="208">
        <v>30.064</v>
      </c>
      <c r="M27" s="208"/>
      <c r="N27" s="208">
        <f t="shared" si="1"/>
        <v>90.000133047724205</v>
      </c>
      <c r="O27" s="208">
        <f t="shared" si="2"/>
        <v>9.9998669522757808</v>
      </c>
      <c r="P27" s="208">
        <v>270.58</v>
      </c>
      <c r="Q27" s="208">
        <f t="shared" si="3"/>
        <v>300.64400000000001</v>
      </c>
      <c r="R27" s="208"/>
      <c r="S27" s="208">
        <v>270.58</v>
      </c>
      <c r="T27" s="208">
        <v>30.064</v>
      </c>
      <c r="U27" s="208"/>
      <c r="V27" s="208">
        <f t="shared" si="4"/>
        <v>90.000133047724205</v>
      </c>
      <c r="W27" s="208">
        <f t="shared" si="5"/>
        <v>9.9998669522757808</v>
      </c>
      <c r="X27" s="206" t="s">
        <v>708</v>
      </c>
      <c r="Y27" s="207" t="s">
        <v>709</v>
      </c>
      <c r="Z27" s="206">
        <v>1</v>
      </c>
      <c r="AA27" s="206">
        <v>1</v>
      </c>
      <c r="AB27" s="206"/>
    </row>
    <row r="28" spans="1:28" s="210" customFormat="1" ht="78.75" customHeight="1" x14ac:dyDescent="0.25">
      <c r="A28" s="274"/>
      <c r="B28" s="275"/>
      <c r="C28" s="206">
        <f>C27+1</f>
        <v>19</v>
      </c>
      <c r="D28" s="207" t="s">
        <v>704</v>
      </c>
      <c r="E28" s="207">
        <v>829</v>
      </c>
      <c r="F28" s="207" t="s">
        <v>729</v>
      </c>
      <c r="G28" s="207" t="s">
        <v>730</v>
      </c>
      <c r="H28" s="209">
        <v>44971</v>
      </c>
      <c r="I28" s="208">
        <f t="shared" si="0"/>
        <v>439.55496000000005</v>
      </c>
      <c r="J28" s="208"/>
      <c r="K28" s="208">
        <v>395.59955000000002</v>
      </c>
      <c r="L28" s="208">
        <v>43.955410000000001</v>
      </c>
      <c r="M28" s="208"/>
      <c r="N28" s="208">
        <f t="shared" si="1"/>
        <v>90.000019565243889</v>
      </c>
      <c r="O28" s="208">
        <f t="shared" si="2"/>
        <v>9.9999804347560985</v>
      </c>
      <c r="P28" s="208">
        <f t="shared" ref="P28:P43" si="7">S28</f>
        <v>395.59955000000002</v>
      </c>
      <c r="Q28" s="208">
        <f t="shared" si="3"/>
        <v>439.55496000000005</v>
      </c>
      <c r="R28" s="208"/>
      <c r="S28" s="208">
        <v>395.59955000000002</v>
      </c>
      <c r="T28" s="208">
        <v>43.955410000000001</v>
      </c>
      <c r="U28" s="208"/>
      <c r="V28" s="208">
        <f t="shared" si="4"/>
        <v>90.000019565243889</v>
      </c>
      <c r="W28" s="208">
        <f t="shared" si="5"/>
        <v>9.9999804347560985</v>
      </c>
      <c r="X28" s="206" t="s">
        <v>708</v>
      </c>
      <c r="Y28" s="207" t="s">
        <v>709</v>
      </c>
      <c r="Z28" s="207">
        <v>1</v>
      </c>
      <c r="AA28" s="207">
        <v>1</v>
      </c>
      <c r="AB28" s="207"/>
    </row>
    <row r="29" spans="1:28" s="210" customFormat="1" ht="78.75" customHeight="1" x14ac:dyDescent="0.25">
      <c r="A29" s="274"/>
      <c r="B29" s="275"/>
      <c r="C29" s="206">
        <f t="shared" si="6"/>
        <v>20</v>
      </c>
      <c r="D29" s="207" t="s">
        <v>704</v>
      </c>
      <c r="E29" s="207">
        <v>829</v>
      </c>
      <c r="F29" s="207" t="s">
        <v>731</v>
      </c>
      <c r="G29" s="207" t="s">
        <v>732</v>
      </c>
      <c r="H29" s="209">
        <v>44971</v>
      </c>
      <c r="I29" s="208">
        <f t="shared" si="0"/>
        <v>1638.1885199999999</v>
      </c>
      <c r="J29" s="208"/>
      <c r="K29" s="208">
        <v>1474.3692699999999</v>
      </c>
      <c r="L29" s="208">
        <v>163.81925000000001</v>
      </c>
      <c r="M29" s="208"/>
      <c r="N29" s="208">
        <f t="shared" si="1"/>
        <v>89.999975704871872</v>
      </c>
      <c r="O29" s="208">
        <f t="shared" si="2"/>
        <v>10.000024295128135</v>
      </c>
      <c r="P29" s="208">
        <f t="shared" si="7"/>
        <v>1474.3692699999999</v>
      </c>
      <c r="Q29" s="208">
        <f t="shared" si="3"/>
        <v>1638.1885199999999</v>
      </c>
      <c r="R29" s="208"/>
      <c r="S29" s="208">
        <v>1474.3692699999999</v>
      </c>
      <c r="T29" s="208">
        <v>163.81925000000001</v>
      </c>
      <c r="U29" s="208"/>
      <c r="V29" s="208">
        <f t="shared" si="4"/>
        <v>89.999975704871872</v>
      </c>
      <c r="W29" s="208">
        <f t="shared" si="5"/>
        <v>10.000024295128135</v>
      </c>
      <c r="X29" s="206" t="s">
        <v>708</v>
      </c>
      <c r="Y29" s="207" t="s">
        <v>709</v>
      </c>
      <c r="Z29" s="207">
        <v>2</v>
      </c>
      <c r="AA29" s="207">
        <v>2</v>
      </c>
      <c r="AB29" s="207"/>
    </row>
    <row r="30" spans="1:28" s="210" customFormat="1" ht="78.75" customHeight="1" x14ac:dyDescent="0.25">
      <c r="A30" s="274"/>
      <c r="B30" s="275"/>
      <c r="C30" s="206">
        <f t="shared" si="6"/>
        <v>21</v>
      </c>
      <c r="D30" s="207" t="s">
        <v>704</v>
      </c>
      <c r="E30" s="207">
        <v>829</v>
      </c>
      <c r="F30" s="207" t="s">
        <v>733</v>
      </c>
      <c r="G30" s="207" t="s">
        <v>734</v>
      </c>
      <c r="H30" s="209">
        <v>44971</v>
      </c>
      <c r="I30" s="208">
        <f t="shared" si="0"/>
        <v>1161.4619700000001</v>
      </c>
      <c r="J30" s="208"/>
      <c r="K30" s="208">
        <v>1045.3161600000001</v>
      </c>
      <c r="L30" s="208">
        <f>116.14581</f>
        <v>116.14581</v>
      </c>
      <c r="M30" s="208"/>
      <c r="N30" s="208">
        <f t="shared" si="1"/>
        <v>90.000033320075048</v>
      </c>
      <c r="O30" s="208">
        <f t="shared" si="2"/>
        <v>9.999966679924956</v>
      </c>
      <c r="P30" s="208">
        <f>S30</f>
        <v>1045.3161600000001</v>
      </c>
      <c r="Q30" s="208">
        <f>R30+S30+T30</f>
        <v>1161.4619700000001</v>
      </c>
      <c r="R30" s="208"/>
      <c r="S30" s="208">
        <v>1045.3161600000001</v>
      </c>
      <c r="T30" s="208">
        <f>116.14581</f>
        <v>116.14581</v>
      </c>
      <c r="U30" s="208"/>
      <c r="V30" s="208">
        <f t="shared" si="4"/>
        <v>90.000033320075048</v>
      </c>
      <c r="W30" s="208">
        <f t="shared" si="5"/>
        <v>9.999966679924956</v>
      </c>
      <c r="X30" s="206" t="s">
        <v>708</v>
      </c>
      <c r="Y30" s="207" t="s">
        <v>709</v>
      </c>
      <c r="Z30" s="207">
        <v>1</v>
      </c>
      <c r="AA30" s="207">
        <v>1</v>
      </c>
      <c r="AB30" s="207"/>
    </row>
    <row r="31" spans="1:28" s="210" customFormat="1" ht="78.75" customHeight="1" x14ac:dyDescent="0.25">
      <c r="A31" s="274"/>
      <c r="B31" s="275"/>
      <c r="C31" s="206">
        <f t="shared" si="6"/>
        <v>22</v>
      </c>
      <c r="D31" s="207" t="s">
        <v>704</v>
      </c>
      <c r="E31" s="207">
        <v>829</v>
      </c>
      <c r="F31" s="207" t="s">
        <v>735</v>
      </c>
      <c r="G31" s="207" t="s">
        <v>736</v>
      </c>
      <c r="H31" s="209">
        <v>44971</v>
      </c>
      <c r="I31" s="208">
        <f t="shared" si="0"/>
        <v>1258.6537599999999</v>
      </c>
      <c r="J31" s="208"/>
      <c r="K31" s="208">
        <v>1132.7883899999999</v>
      </c>
      <c r="L31" s="208">
        <v>125.86537</v>
      </c>
      <c r="M31" s="208"/>
      <c r="N31" s="208">
        <f t="shared" si="1"/>
        <v>90.00000047669981</v>
      </c>
      <c r="O31" s="208">
        <f t="shared" si="2"/>
        <v>9.9999995233001968</v>
      </c>
      <c r="P31" s="208">
        <f t="shared" si="7"/>
        <v>1132.7883899999999</v>
      </c>
      <c r="Q31" s="208">
        <f t="shared" si="3"/>
        <v>1258.6537599999999</v>
      </c>
      <c r="R31" s="208"/>
      <c r="S31" s="208">
        <v>1132.7883899999999</v>
      </c>
      <c r="T31" s="208">
        <v>125.86537</v>
      </c>
      <c r="U31" s="208"/>
      <c r="V31" s="208">
        <f t="shared" si="4"/>
        <v>90.00000047669981</v>
      </c>
      <c r="W31" s="208">
        <f t="shared" si="5"/>
        <v>9.9999995233001968</v>
      </c>
      <c r="X31" s="206" t="s">
        <v>708</v>
      </c>
      <c r="Y31" s="207" t="s">
        <v>709</v>
      </c>
      <c r="Z31" s="207">
        <v>2</v>
      </c>
      <c r="AA31" s="207">
        <v>2</v>
      </c>
      <c r="AB31" s="207"/>
    </row>
    <row r="32" spans="1:28" s="210" customFormat="1" ht="110.25" x14ac:dyDescent="0.25">
      <c r="A32" s="274"/>
      <c r="B32" s="275"/>
      <c r="C32" s="206">
        <f t="shared" si="6"/>
        <v>23</v>
      </c>
      <c r="D32" s="207" t="s">
        <v>704</v>
      </c>
      <c r="E32" s="207">
        <v>829</v>
      </c>
      <c r="F32" s="207" t="s">
        <v>737</v>
      </c>
      <c r="G32" s="207" t="s">
        <v>738</v>
      </c>
      <c r="H32" s="209">
        <v>44971</v>
      </c>
      <c r="I32" s="208">
        <f t="shared" si="0"/>
        <v>6089.9353000000001</v>
      </c>
      <c r="J32" s="208"/>
      <c r="K32" s="208">
        <v>5480.9414100000004</v>
      </c>
      <c r="L32" s="208">
        <v>608.99388999999996</v>
      </c>
      <c r="M32" s="208"/>
      <c r="N32" s="208">
        <f t="shared" si="1"/>
        <v>89.999994088607153</v>
      </c>
      <c r="O32" s="208">
        <f t="shared" si="2"/>
        <v>10.000005911392851</v>
      </c>
      <c r="P32" s="208">
        <f t="shared" si="7"/>
        <v>5480.9414100000004</v>
      </c>
      <c r="Q32" s="208">
        <f t="shared" si="3"/>
        <v>6089.9353000000001</v>
      </c>
      <c r="R32" s="208"/>
      <c r="S32" s="208">
        <v>5480.9414100000004</v>
      </c>
      <c r="T32" s="208">
        <v>608.99388999999996</v>
      </c>
      <c r="U32" s="208"/>
      <c r="V32" s="208">
        <f t="shared" si="4"/>
        <v>89.999994088607153</v>
      </c>
      <c r="W32" s="208">
        <f t="shared" si="5"/>
        <v>10.000005911392851</v>
      </c>
      <c r="X32" s="206" t="s">
        <v>708</v>
      </c>
      <c r="Y32" s="207" t="s">
        <v>709</v>
      </c>
      <c r="Z32" s="207">
        <v>6</v>
      </c>
      <c r="AA32" s="207">
        <v>6</v>
      </c>
      <c r="AB32" s="207"/>
    </row>
    <row r="33" spans="1:28" s="210" customFormat="1" ht="78.75" customHeight="1" x14ac:dyDescent="0.25">
      <c r="A33" s="274"/>
      <c r="B33" s="275"/>
      <c r="C33" s="206">
        <f t="shared" si="6"/>
        <v>24</v>
      </c>
      <c r="D33" s="207" t="s">
        <v>704</v>
      </c>
      <c r="E33" s="207">
        <v>829</v>
      </c>
      <c r="F33" s="207" t="s">
        <v>739</v>
      </c>
      <c r="G33" s="207" t="s">
        <v>740</v>
      </c>
      <c r="H33" s="209">
        <v>44971</v>
      </c>
      <c r="I33" s="208">
        <f t="shared" si="0"/>
        <v>393.88900000000001</v>
      </c>
      <c r="J33" s="208"/>
      <c r="K33" s="208">
        <v>354.5</v>
      </c>
      <c r="L33" s="208">
        <v>39.389000000000003</v>
      </c>
      <c r="M33" s="208"/>
      <c r="N33" s="208">
        <f t="shared" si="1"/>
        <v>89.999974612136924</v>
      </c>
      <c r="O33" s="208">
        <f t="shared" si="2"/>
        <v>10.000025387863079</v>
      </c>
      <c r="P33" s="208">
        <f t="shared" si="7"/>
        <v>354.5</v>
      </c>
      <c r="Q33" s="208">
        <f t="shared" si="3"/>
        <v>393.88900000000001</v>
      </c>
      <c r="R33" s="208"/>
      <c r="S33" s="208">
        <v>354.5</v>
      </c>
      <c r="T33" s="208">
        <v>39.389000000000003</v>
      </c>
      <c r="U33" s="208"/>
      <c r="V33" s="208">
        <f t="shared" si="4"/>
        <v>89.999974612136924</v>
      </c>
      <c r="W33" s="208">
        <f t="shared" si="5"/>
        <v>10.000025387863079</v>
      </c>
      <c r="X33" s="206" t="s">
        <v>708</v>
      </c>
      <c r="Y33" s="207" t="s">
        <v>709</v>
      </c>
      <c r="Z33" s="207">
        <v>1</v>
      </c>
      <c r="AA33" s="207">
        <v>1</v>
      </c>
      <c r="AB33" s="207"/>
    </row>
    <row r="34" spans="1:28" s="210" customFormat="1" ht="78.75" customHeight="1" x14ac:dyDescent="0.25">
      <c r="A34" s="274"/>
      <c r="B34" s="275"/>
      <c r="C34" s="206">
        <f t="shared" si="6"/>
        <v>25</v>
      </c>
      <c r="D34" s="207" t="s">
        <v>704</v>
      </c>
      <c r="E34" s="207">
        <v>829</v>
      </c>
      <c r="F34" s="207" t="s">
        <v>741</v>
      </c>
      <c r="G34" s="207" t="s">
        <v>742</v>
      </c>
      <c r="H34" s="209">
        <v>44971</v>
      </c>
      <c r="I34" s="208">
        <f t="shared" si="0"/>
        <v>564.44416999999999</v>
      </c>
      <c r="J34" s="208"/>
      <c r="K34" s="208">
        <v>507.99968999999999</v>
      </c>
      <c r="L34" s="208">
        <v>56.444479999999999</v>
      </c>
      <c r="M34" s="208"/>
      <c r="N34" s="208">
        <f t="shared" si="1"/>
        <v>89.999988838577252</v>
      </c>
      <c r="O34" s="208">
        <f t="shared" si="2"/>
        <v>10.00001116142275</v>
      </c>
      <c r="P34" s="208">
        <f t="shared" si="7"/>
        <v>507.99968999999999</v>
      </c>
      <c r="Q34" s="208">
        <f t="shared" si="3"/>
        <v>564.44416999999999</v>
      </c>
      <c r="R34" s="208"/>
      <c r="S34" s="208">
        <v>507.99968999999999</v>
      </c>
      <c r="T34" s="208">
        <v>56.444479999999999</v>
      </c>
      <c r="U34" s="208"/>
      <c r="V34" s="208">
        <f t="shared" si="4"/>
        <v>89.999988838577252</v>
      </c>
      <c r="W34" s="208">
        <f t="shared" si="5"/>
        <v>10.00001116142275</v>
      </c>
      <c r="X34" s="206" t="s">
        <v>708</v>
      </c>
      <c r="Y34" s="207" t="s">
        <v>709</v>
      </c>
      <c r="Z34" s="207">
        <v>1</v>
      </c>
      <c r="AA34" s="207">
        <v>1</v>
      </c>
      <c r="AB34" s="207"/>
    </row>
    <row r="35" spans="1:28" s="210" customFormat="1" ht="63" x14ac:dyDescent="0.25">
      <c r="A35" s="274"/>
      <c r="B35" s="275"/>
      <c r="C35" s="206">
        <f t="shared" si="6"/>
        <v>26</v>
      </c>
      <c r="D35" s="207" t="s">
        <v>704</v>
      </c>
      <c r="E35" s="207">
        <v>829</v>
      </c>
      <c r="F35" s="207" t="s">
        <v>743</v>
      </c>
      <c r="G35" s="207" t="s">
        <v>744</v>
      </c>
      <c r="H35" s="209">
        <v>44971</v>
      </c>
      <c r="I35" s="208">
        <f t="shared" si="0"/>
        <v>557.81681000000003</v>
      </c>
      <c r="J35" s="208"/>
      <c r="K35" s="208">
        <v>502.03516000000002</v>
      </c>
      <c r="L35" s="208">
        <v>55.781649999999999</v>
      </c>
      <c r="M35" s="208"/>
      <c r="N35" s="208">
        <f t="shared" si="1"/>
        <v>90.000005557380021</v>
      </c>
      <c r="O35" s="208">
        <f t="shared" si="2"/>
        <v>9.9999944426199701</v>
      </c>
      <c r="P35" s="208">
        <f t="shared" si="7"/>
        <v>502.03516000000002</v>
      </c>
      <c r="Q35" s="208">
        <f t="shared" si="3"/>
        <v>557.81681000000003</v>
      </c>
      <c r="R35" s="208"/>
      <c r="S35" s="208">
        <v>502.03516000000002</v>
      </c>
      <c r="T35" s="208">
        <v>55.781649999999999</v>
      </c>
      <c r="U35" s="208"/>
      <c r="V35" s="208">
        <f t="shared" si="4"/>
        <v>90.000005557380021</v>
      </c>
      <c r="W35" s="208">
        <f t="shared" si="5"/>
        <v>9.9999944426199701</v>
      </c>
      <c r="X35" s="206" t="s">
        <v>708</v>
      </c>
      <c r="Y35" s="207" t="s">
        <v>709</v>
      </c>
      <c r="Z35" s="207">
        <v>1</v>
      </c>
      <c r="AA35" s="207">
        <v>1</v>
      </c>
      <c r="AB35" s="207"/>
    </row>
    <row r="36" spans="1:28" s="210" customFormat="1" ht="63" x14ac:dyDescent="0.25">
      <c r="A36" s="274"/>
      <c r="B36" s="275"/>
      <c r="C36" s="206">
        <f t="shared" si="6"/>
        <v>27</v>
      </c>
      <c r="D36" s="207" t="s">
        <v>704</v>
      </c>
      <c r="E36" s="207">
        <v>829</v>
      </c>
      <c r="F36" s="207" t="s">
        <v>745</v>
      </c>
      <c r="G36" s="207" t="s">
        <v>746</v>
      </c>
      <c r="H36" s="209">
        <v>44971</v>
      </c>
      <c r="I36" s="208">
        <f t="shared" si="0"/>
        <v>1155.74928</v>
      </c>
      <c r="J36" s="208"/>
      <c r="K36" s="208">
        <v>1040.1741400000001</v>
      </c>
      <c r="L36" s="208">
        <v>115.57514</v>
      </c>
      <c r="M36" s="208"/>
      <c r="N36" s="208">
        <f t="shared" si="1"/>
        <v>89.999981656921307</v>
      </c>
      <c r="O36" s="208">
        <f t="shared" si="2"/>
        <v>10.0000183430787</v>
      </c>
      <c r="P36" s="208">
        <f t="shared" si="7"/>
        <v>1040.1741400000001</v>
      </c>
      <c r="Q36" s="208">
        <f t="shared" si="3"/>
        <v>1155.74928</v>
      </c>
      <c r="R36" s="208"/>
      <c r="S36" s="208">
        <v>1040.1741400000001</v>
      </c>
      <c r="T36" s="208">
        <v>115.57514</v>
      </c>
      <c r="U36" s="208"/>
      <c r="V36" s="208">
        <f t="shared" si="4"/>
        <v>89.999981656921307</v>
      </c>
      <c r="W36" s="208">
        <f t="shared" si="5"/>
        <v>10.0000183430787</v>
      </c>
      <c r="X36" s="206" t="s">
        <v>708</v>
      </c>
      <c r="Y36" s="207" t="s">
        <v>709</v>
      </c>
      <c r="Z36" s="207">
        <v>1</v>
      </c>
      <c r="AA36" s="207">
        <v>1</v>
      </c>
      <c r="AB36" s="207"/>
    </row>
    <row r="37" spans="1:28" s="210" customFormat="1" ht="63" x14ac:dyDescent="0.25">
      <c r="A37" s="274"/>
      <c r="B37" s="275"/>
      <c r="C37" s="206">
        <f t="shared" si="6"/>
        <v>28</v>
      </c>
      <c r="D37" s="207" t="s">
        <v>704</v>
      </c>
      <c r="E37" s="207">
        <v>829</v>
      </c>
      <c r="F37" s="207" t="s">
        <v>747</v>
      </c>
      <c r="G37" s="207" t="s">
        <v>748</v>
      </c>
      <c r="H37" s="209">
        <v>44971</v>
      </c>
      <c r="I37" s="208">
        <f t="shared" si="0"/>
        <v>466.66820999999999</v>
      </c>
      <c r="J37" s="208"/>
      <c r="K37" s="208">
        <v>420.00126999999998</v>
      </c>
      <c r="L37" s="208">
        <v>46.666939999999997</v>
      </c>
      <c r="M37" s="208"/>
      <c r="N37" s="208">
        <f t="shared" si="1"/>
        <v>89.999974500084335</v>
      </c>
      <c r="O37" s="208">
        <f t="shared" si="2"/>
        <v>10.000025499915667</v>
      </c>
      <c r="P37" s="208">
        <f t="shared" si="7"/>
        <v>420.00126999999998</v>
      </c>
      <c r="Q37" s="208">
        <f t="shared" si="3"/>
        <v>466.66820999999999</v>
      </c>
      <c r="R37" s="208"/>
      <c r="S37" s="208">
        <v>420.00126999999998</v>
      </c>
      <c r="T37" s="208">
        <v>46.666939999999997</v>
      </c>
      <c r="U37" s="208"/>
      <c r="V37" s="208">
        <f t="shared" si="4"/>
        <v>89.999974500084335</v>
      </c>
      <c r="W37" s="208">
        <f t="shared" si="5"/>
        <v>10.000025499915667</v>
      </c>
      <c r="X37" s="206" t="s">
        <v>708</v>
      </c>
      <c r="Y37" s="207" t="s">
        <v>709</v>
      </c>
      <c r="Z37" s="207">
        <v>1</v>
      </c>
      <c r="AA37" s="207">
        <v>1</v>
      </c>
      <c r="AB37" s="207"/>
    </row>
    <row r="38" spans="1:28" s="210" customFormat="1" ht="63" x14ac:dyDescent="0.25">
      <c r="A38" s="274"/>
      <c r="B38" s="275"/>
      <c r="C38" s="206">
        <f t="shared" si="6"/>
        <v>29</v>
      </c>
      <c r="D38" s="207" t="s">
        <v>704</v>
      </c>
      <c r="E38" s="207">
        <v>829</v>
      </c>
      <c r="F38" s="207" t="s">
        <v>749</v>
      </c>
      <c r="G38" s="207" t="s">
        <v>750</v>
      </c>
      <c r="H38" s="209">
        <v>44971</v>
      </c>
      <c r="I38" s="208">
        <f t="shared" si="0"/>
        <v>777.77621999999997</v>
      </c>
      <c r="J38" s="208"/>
      <c r="K38" s="208">
        <v>699.99839999999995</v>
      </c>
      <c r="L38" s="208">
        <v>77.777820000000006</v>
      </c>
      <c r="M38" s="208"/>
      <c r="N38" s="208">
        <f t="shared" si="1"/>
        <v>89.999974542806143</v>
      </c>
      <c r="O38" s="208">
        <f t="shared" si="2"/>
        <v>10.000025457193845</v>
      </c>
      <c r="P38" s="208">
        <f t="shared" si="7"/>
        <v>699.99839999999995</v>
      </c>
      <c r="Q38" s="208">
        <f t="shared" si="3"/>
        <v>777.77621999999997</v>
      </c>
      <c r="R38" s="208"/>
      <c r="S38" s="208">
        <v>699.99839999999995</v>
      </c>
      <c r="T38" s="208">
        <v>77.777820000000006</v>
      </c>
      <c r="U38" s="208"/>
      <c r="V38" s="208">
        <f t="shared" si="4"/>
        <v>89.999974542806143</v>
      </c>
      <c r="W38" s="208">
        <f t="shared" si="5"/>
        <v>10.000025457193845</v>
      </c>
      <c r="X38" s="206" t="s">
        <v>708</v>
      </c>
      <c r="Y38" s="207" t="s">
        <v>709</v>
      </c>
      <c r="Z38" s="207">
        <v>1</v>
      </c>
      <c r="AA38" s="207">
        <v>1</v>
      </c>
      <c r="AB38" s="207"/>
    </row>
    <row r="39" spans="1:28" s="210" customFormat="1" ht="63" x14ac:dyDescent="0.25">
      <c r="A39" s="274"/>
      <c r="B39" s="275"/>
      <c r="C39" s="206">
        <f t="shared" si="6"/>
        <v>30</v>
      </c>
      <c r="D39" s="207" t="s">
        <v>704</v>
      </c>
      <c r="E39" s="207">
        <v>829</v>
      </c>
      <c r="F39" s="207" t="s">
        <v>751</v>
      </c>
      <c r="G39" s="207" t="s">
        <v>752</v>
      </c>
      <c r="H39" s="209">
        <v>44971</v>
      </c>
      <c r="I39" s="208">
        <f t="shared" si="0"/>
        <v>777.77800000000002</v>
      </c>
      <c r="J39" s="208"/>
      <c r="K39" s="208">
        <v>700</v>
      </c>
      <c r="L39" s="208">
        <v>77.778000000000006</v>
      </c>
      <c r="M39" s="208"/>
      <c r="N39" s="208">
        <f t="shared" si="1"/>
        <v>89.999974285721635</v>
      </c>
      <c r="O39" s="208">
        <f t="shared" si="2"/>
        <v>10.000025714278369</v>
      </c>
      <c r="P39" s="208">
        <f t="shared" si="7"/>
        <v>700</v>
      </c>
      <c r="Q39" s="208">
        <f t="shared" si="3"/>
        <v>777.77800000000002</v>
      </c>
      <c r="R39" s="208"/>
      <c r="S39" s="208">
        <v>700</v>
      </c>
      <c r="T39" s="208">
        <v>77.778000000000006</v>
      </c>
      <c r="U39" s="208"/>
      <c r="V39" s="208">
        <f t="shared" si="4"/>
        <v>89.999974285721635</v>
      </c>
      <c r="W39" s="208">
        <f t="shared" si="5"/>
        <v>10.000025714278369</v>
      </c>
      <c r="X39" s="206" t="s">
        <v>708</v>
      </c>
      <c r="Y39" s="207" t="s">
        <v>709</v>
      </c>
      <c r="Z39" s="207">
        <v>1</v>
      </c>
      <c r="AA39" s="207">
        <v>1</v>
      </c>
      <c r="AB39" s="207"/>
    </row>
    <row r="40" spans="1:28" s="210" customFormat="1" ht="63" x14ac:dyDescent="0.25">
      <c r="A40" s="274"/>
      <c r="B40" s="275"/>
      <c r="C40" s="206">
        <f t="shared" si="6"/>
        <v>31</v>
      </c>
      <c r="D40" s="207" t="s">
        <v>704</v>
      </c>
      <c r="E40" s="207">
        <v>829</v>
      </c>
      <c r="F40" s="207" t="s">
        <v>753</v>
      </c>
      <c r="G40" s="207" t="s">
        <v>754</v>
      </c>
      <c r="H40" s="209">
        <v>44971</v>
      </c>
      <c r="I40" s="208">
        <f t="shared" si="0"/>
        <v>249.97762</v>
      </c>
      <c r="J40" s="208"/>
      <c r="K40" s="208">
        <v>224.97966</v>
      </c>
      <c r="L40" s="208">
        <v>24.997959999999999</v>
      </c>
      <c r="M40" s="208"/>
      <c r="N40" s="208">
        <f t="shared" si="1"/>
        <v>89.999920792909379</v>
      </c>
      <c r="O40" s="208">
        <f t="shared" si="2"/>
        <v>10.00007920709062</v>
      </c>
      <c r="P40" s="208">
        <f t="shared" si="7"/>
        <v>224.97966</v>
      </c>
      <c r="Q40" s="208">
        <f t="shared" si="3"/>
        <v>249.97762</v>
      </c>
      <c r="R40" s="208"/>
      <c r="S40" s="208">
        <v>224.97966</v>
      </c>
      <c r="T40" s="208">
        <v>24.997959999999999</v>
      </c>
      <c r="U40" s="208"/>
      <c r="V40" s="208">
        <f t="shared" si="4"/>
        <v>89.999920792909379</v>
      </c>
      <c r="W40" s="208">
        <f t="shared" si="5"/>
        <v>10.00007920709062</v>
      </c>
      <c r="X40" s="206" t="s">
        <v>708</v>
      </c>
      <c r="Y40" s="207" t="s">
        <v>709</v>
      </c>
      <c r="Z40" s="207">
        <v>1</v>
      </c>
      <c r="AA40" s="207">
        <v>1</v>
      </c>
      <c r="AB40" s="207"/>
    </row>
    <row r="41" spans="1:28" s="210" customFormat="1" ht="63" x14ac:dyDescent="0.25">
      <c r="A41" s="274"/>
      <c r="B41" s="275"/>
      <c r="C41" s="206">
        <f t="shared" si="6"/>
        <v>32</v>
      </c>
      <c r="D41" s="207" t="s">
        <v>704</v>
      </c>
      <c r="E41" s="207">
        <v>829</v>
      </c>
      <c r="F41" s="207" t="s">
        <v>755</v>
      </c>
      <c r="G41" s="207" t="s">
        <v>756</v>
      </c>
      <c r="H41" s="209">
        <v>44971</v>
      </c>
      <c r="I41" s="208">
        <f t="shared" si="0"/>
        <v>796</v>
      </c>
      <c r="J41" s="208"/>
      <c r="K41" s="208">
        <v>716.4</v>
      </c>
      <c r="L41" s="208">
        <v>79.599999999999994</v>
      </c>
      <c r="M41" s="208"/>
      <c r="N41" s="208">
        <f t="shared" si="1"/>
        <v>90</v>
      </c>
      <c r="O41" s="208">
        <f t="shared" si="2"/>
        <v>10</v>
      </c>
      <c r="P41" s="208">
        <f t="shared" si="7"/>
        <v>716.4</v>
      </c>
      <c r="Q41" s="208">
        <f t="shared" si="3"/>
        <v>796</v>
      </c>
      <c r="R41" s="208"/>
      <c r="S41" s="208">
        <v>716.4</v>
      </c>
      <c r="T41" s="208">
        <v>79.599999999999994</v>
      </c>
      <c r="U41" s="208"/>
      <c r="V41" s="208">
        <f t="shared" si="4"/>
        <v>90</v>
      </c>
      <c r="W41" s="208">
        <f t="shared" si="5"/>
        <v>10</v>
      </c>
      <c r="X41" s="206" t="s">
        <v>708</v>
      </c>
      <c r="Y41" s="207" t="s">
        <v>709</v>
      </c>
      <c r="Z41" s="207">
        <v>1</v>
      </c>
      <c r="AA41" s="207">
        <v>1</v>
      </c>
      <c r="AB41" s="207"/>
    </row>
    <row r="42" spans="1:28" s="210" customFormat="1" ht="78.75" customHeight="1" x14ac:dyDescent="0.25">
      <c r="A42" s="274"/>
      <c r="B42" s="275"/>
      <c r="C42" s="206">
        <f t="shared" si="6"/>
        <v>33</v>
      </c>
      <c r="D42" s="207" t="s">
        <v>704</v>
      </c>
      <c r="E42" s="207">
        <v>829</v>
      </c>
      <c r="F42" s="207" t="s">
        <v>757</v>
      </c>
      <c r="G42" s="207" t="s">
        <v>758</v>
      </c>
      <c r="H42" s="209">
        <v>44971</v>
      </c>
      <c r="I42" s="208">
        <f t="shared" si="0"/>
        <v>919.58992000000001</v>
      </c>
      <c r="J42" s="208"/>
      <c r="K42" s="208">
        <v>827.63072999999997</v>
      </c>
      <c r="L42" s="208">
        <v>91.959190000000007</v>
      </c>
      <c r="M42" s="208"/>
      <c r="N42" s="208">
        <f t="shared" si="1"/>
        <v>89.999978468663514</v>
      </c>
      <c r="O42" s="208">
        <f t="shared" si="2"/>
        <v>10.000021531336492</v>
      </c>
      <c r="P42" s="208">
        <f t="shared" si="7"/>
        <v>827.63072999999997</v>
      </c>
      <c r="Q42" s="208">
        <f t="shared" si="3"/>
        <v>919.58992000000001</v>
      </c>
      <c r="R42" s="208"/>
      <c r="S42" s="208">
        <v>827.63072999999997</v>
      </c>
      <c r="T42" s="208">
        <v>91.959190000000007</v>
      </c>
      <c r="U42" s="208"/>
      <c r="V42" s="208">
        <f t="shared" si="4"/>
        <v>89.999978468663514</v>
      </c>
      <c r="W42" s="208">
        <f t="shared" si="5"/>
        <v>10.000021531336492</v>
      </c>
      <c r="X42" s="206" t="s">
        <v>708</v>
      </c>
      <c r="Y42" s="207" t="s">
        <v>709</v>
      </c>
      <c r="Z42" s="207">
        <v>1</v>
      </c>
      <c r="AA42" s="207">
        <v>1</v>
      </c>
      <c r="AB42" s="207"/>
    </row>
    <row r="43" spans="1:28" s="210" customFormat="1" ht="63" x14ac:dyDescent="0.25">
      <c r="A43" s="274"/>
      <c r="B43" s="275"/>
      <c r="C43" s="206">
        <f t="shared" si="6"/>
        <v>34</v>
      </c>
      <c r="D43" s="207" t="s">
        <v>704</v>
      </c>
      <c r="E43" s="207">
        <v>829</v>
      </c>
      <c r="F43" s="207" t="s">
        <v>759</v>
      </c>
      <c r="G43" s="207" t="s">
        <v>760</v>
      </c>
      <c r="H43" s="209">
        <v>44971</v>
      </c>
      <c r="I43" s="208">
        <f t="shared" si="0"/>
        <v>945.94998999999996</v>
      </c>
      <c r="J43" s="208"/>
      <c r="K43" s="208">
        <v>851.35518999999999</v>
      </c>
      <c r="L43" s="208">
        <v>94.594800000000006</v>
      </c>
      <c r="M43" s="208"/>
      <c r="N43" s="208">
        <f t="shared" si="1"/>
        <v>90.000021037052917</v>
      </c>
      <c r="O43" s="208">
        <f t="shared" si="2"/>
        <v>9.9999789629470808</v>
      </c>
      <c r="P43" s="208">
        <f t="shared" si="7"/>
        <v>851.35518999999999</v>
      </c>
      <c r="Q43" s="208">
        <f t="shared" si="3"/>
        <v>945.94998999999996</v>
      </c>
      <c r="R43" s="208"/>
      <c r="S43" s="208">
        <v>851.35518999999999</v>
      </c>
      <c r="T43" s="208">
        <v>94.594800000000006</v>
      </c>
      <c r="U43" s="208"/>
      <c r="V43" s="208">
        <f t="shared" si="4"/>
        <v>90.000021037052917</v>
      </c>
      <c r="W43" s="208">
        <f t="shared" si="5"/>
        <v>9.9999789629470808</v>
      </c>
      <c r="X43" s="206" t="s">
        <v>708</v>
      </c>
      <c r="Y43" s="207" t="s">
        <v>709</v>
      </c>
      <c r="Z43" s="207">
        <v>1</v>
      </c>
      <c r="AA43" s="207">
        <v>1</v>
      </c>
      <c r="AB43" s="207"/>
    </row>
    <row r="44" spans="1:28" ht="15.75" customHeight="1" x14ac:dyDescent="0.25">
      <c r="A44" s="274"/>
      <c r="B44" s="275"/>
      <c r="C44" s="206">
        <f>C43+1</f>
        <v>35</v>
      </c>
      <c r="D44" s="207" t="s">
        <v>704</v>
      </c>
      <c r="E44" s="206">
        <v>834</v>
      </c>
      <c r="F44" s="211" t="s">
        <v>1144</v>
      </c>
      <c r="G44" s="206" t="s">
        <v>770</v>
      </c>
      <c r="H44" s="209">
        <v>44971</v>
      </c>
      <c r="I44" s="208">
        <f>K44+L44</f>
        <v>712.22</v>
      </c>
      <c r="J44" s="208"/>
      <c r="K44" s="212">
        <v>641</v>
      </c>
      <c r="L44" s="212">
        <v>71.22</v>
      </c>
      <c r="M44" s="208"/>
      <c r="N44" s="208">
        <f t="shared" si="1"/>
        <v>90.000280812108613</v>
      </c>
      <c r="O44" s="208">
        <f t="shared" si="2"/>
        <v>9.9997191878913814</v>
      </c>
      <c r="P44" s="208">
        <f>K44</f>
        <v>641</v>
      </c>
      <c r="Q44" s="208">
        <f>S44+T44</f>
        <v>712.22</v>
      </c>
      <c r="R44" s="208"/>
      <c r="S44" s="212">
        <v>641</v>
      </c>
      <c r="T44" s="212">
        <v>71.22</v>
      </c>
      <c r="U44" s="208"/>
      <c r="V44" s="208">
        <f t="shared" si="4"/>
        <v>90.000280812108613</v>
      </c>
      <c r="W44" s="208">
        <f t="shared" si="5"/>
        <v>9.9997191878913814</v>
      </c>
      <c r="X44" s="206" t="s">
        <v>708</v>
      </c>
      <c r="Y44" s="207" t="s">
        <v>709</v>
      </c>
      <c r="Z44" s="206">
        <v>1</v>
      </c>
      <c r="AA44" s="206">
        <v>1</v>
      </c>
      <c r="AB44" s="206"/>
    </row>
    <row r="45" spans="1:28" ht="78.75" customHeight="1" x14ac:dyDescent="0.25">
      <c r="A45" s="274"/>
      <c r="B45" s="275"/>
      <c r="C45" s="206">
        <f t="shared" si="6"/>
        <v>36</v>
      </c>
      <c r="D45" s="207" t="s">
        <v>704</v>
      </c>
      <c r="E45" s="206">
        <v>834</v>
      </c>
      <c r="F45" s="211" t="s">
        <v>705</v>
      </c>
      <c r="G45" s="206" t="s">
        <v>791</v>
      </c>
      <c r="H45" s="209">
        <v>44971</v>
      </c>
      <c r="I45" s="208">
        <f t="shared" ref="I45:I56" si="8">K45+L45</f>
        <v>1044.44</v>
      </c>
      <c r="J45" s="208"/>
      <c r="K45" s="208">
        <v>940</v>
      </c>
      <c r="L45" s="208">
        <v>104.44</v>
      </c>
      <c r="M45" s="208"/>
      <c r="N45" s="208">
        <f t="shared" si="1"/>
        <v>90.000382980353095</v>
      </c>
      <c r="O45" s="208">
        <f t="shared" si="2"/>
        <v>9.9996170196468928</v>
      </c>
      <c r="P45" s="208">
        <f t="shared" ref="P45:P56" si="9">K45</f>
        <v>940</v>
      </c>
      <c r="Q45" s="208">
        <f t="shared" ref="Q45:Q56" si="10">S45+T45</f>
        <v>871.52</v>
      </c>
      <c r="R45" s="208"/>
      <c r="S45" s="208">
        <v>784.37</v>
      </c>
      <c r="T45" s="208">
        <v>87.15</v>
      </c>
      <c r="U45" s="208"/>
      <c r="V45" s="208">
        <f t="shared" si="4"/>
        <v>90.0002294841197</v>
      </c>
      <c r="W45" s="208">
        <f t="shared" si="5"/>
        <v>9.9997705158803019</v>
      </c>
      <c r="X45" s="206" t="s">
        <v>708</v>
      </c>
      <c r="Y45" s="207" t="s">
        <v>709</v>
      </c>
      <c r="Z45" s="206">
        <v>1</v>
      </c>
      <c r="AA45" s="206">
        <v>1</v>
      </c>
      <c r="AB45" s="206"/>
    </row>
    <row r="46" spans="1:28" ht="78.75" customHeight="1" x14ac:dyDescent="0.25">
      <c r="A46" s="274"/>
      <c r="B46" s="275"/>
      <c r="C46" s="206">
        <f t="shared" si="6"/>
        <v>37</v>
      </c>
      <c r="D46" s="207" t="s">
        <v>704</v>
      </c>
      <c r="E46" s="206">
        <v>834</v>
      </c>
      <c r="F46" s="211" t="s">
        <v>80</v>
      </c>
      <c r="G46" s="206" t="s">
        <v>761</v>
      </c>
      <c r="H46" s="209">
        <v>44971</v>
      </c>
      <c r="I46" s="208">
        <f t="shared" si="8"/>
        <v>2505</v>
      </c>
      <c r="J46" s="208"/>
      <c r="K46" s="208">
        <v>2254.5</v>
      </c>
      <c r="L46" s="208">
        <v>250.5</v>
      </c>
      <c r="M46" s="208"/>
      <c r="N46" s="208">
        <f t="shared" si="1"/>
        <v>90</v>
      </c>
      <c r="O46" s="208">
        <f t="shared" si="2"/>
        <v>10</v>
      </c>
      <c r="P46" s="208">
        <f t="shared" si="9"/>
        <v>2254.5</v>
      </c>
      <c r="Q46" s="208">
        <f t="shared" si="10"/>
        <v>2505</v>
      </c>
      <c r="R46" s="208"/>
      <c r="S46" s="208">
        <v>2254.5</v>
      </c>
      <c r="T46" s="208">
        <v>250.5</v>
      </c>
      <c r="U46" s="208"/>
      <c r="V46" s="208">
        <f t="shared" si="4"/>
        <v>90</v>
      </c>
      <c r="W46" s="208">
        <f t="shared" si="5"/>
        <v>10</v>
      </c>
      <c r="X46" s="206" t="s">
        <v>708</v>
      </c>
      <c r="Y46" s="207" t="s">
        <v>709</v>
      </c>
      <c r="Z46" s="206">
        <v>3</v>
      </c>
      <c r="AA46" s="206">
        <v>3</v>
      </c>
      <c r="AB46" s="206"/>
    </row>
    <row r="47" spans="1:28" ht="78.75" customHeight="1" x14ac:dyDescent="0.25">
      <c r="A47" s="274"/>
      <c r="B47" s="275"/>
      <c r="C47" s="206">
        <f t="shared" si="6"/>
        <v>38</v>
      </c>
      <c r="D47" s="207" t="s">
        <v>704</v>
      </c>
      <c r="E47" s="206">
        <v>834</v>
      </c>
      <c r="F47" s="206" t="s">
        <v>1145</v>
      </c>
      <c r="G47" s="206" t="s">
        <v>762</v>
      </c>
      <c r="H47" s="209">
        <v>44971</v>
      </c>
      <c r="I47" s="208">
        <f t="shared" si="8"/>
        <v>194.39</v>
      </c>
      <c r="J47" s="208"/>
      <c r="K47" s="208">
        <v>174.95</v>
      </c>
      <c r="L47" s="208">
        <v>19.440000000000001</v>
      </c>
      <c r="M47" s="208"/>
      <c r="N47" s="208">
        <f t="shared" si="1"/>
        <v>89.999485570245383</v>
      </c>
      <c r="O47" s="208">
        <f t="shared" si="2"/>
        <v>10.000514429754618</v>
      </c>
      <c r="P47" s="208">
        <f t="shared" si="9"/>
        <v>174.95</v>
      </c>
      <c r="Q47" s="208">
        <f t="shared" si="10"/>
        <v>194.39</v>
      </c>
      <c r="R47" s="208"/>
      <c r="S47" s="208">
        <v>174.95</v>
      </c>
      <c r="T47" s="208">
        <v>19.440000000000001</v>
      </c>
      <c r="U47" s="208"/>
      <c r="V47" s="208">
        <f t="shared" si="4"/>
        <v>89.999485570245383</v>
      </c>
      <c r="W47" s="208">
        <f t="shared" si="5"/>
        <v>10.000514429754618</v>
      </c>
      <c r="X47" s="206" t="s">
        <v>708</v>
      </c>
      <c r="Y47" s="207" t="s">
        <v>709</v>
      </c>
      <c r="Z47" s="206">
        <v>1</v>
      </c>
      <c r="AA47" s="206">
        <v>1</v>
      </c>
      <c r="AB47" s="206"/>
    </row>
    <row r="48" spans="1:28" ht="78.75" customHeight="1" x14ac:dyDescent="0.25">
      <c r="A48" s="274"/>
      <c r="B48" s="275"/>
      <c r="C48" s="206">
        <f t="shared" si="6"/>
        <v>39</v>
      </c>
      <c r="D48" s="207" t="s">
        <v>704</v>
      </c>
      <c r="E48" s="206">
        <v>834</v>
      </c>
      <c r="F48" s="206" t="s">
        <v>1146</v>
      </c>
      <c r="G48" s="206" t="s">
        <v>763</v>
      </c>
      <c r="H48" s="209">
        <v>44972</v>
      </c>
      <c r="I48" s="208">
        <f t="shared" si="8"/>
        <v>357</v>
      </c>
      <c r="J48" s="208"/>
      <c r="K48" s="208">
        <v>321.3</v>
      </c>
      <c r="L48" s="208">
        <v>35.700000000000003</v>
      </c>
      <c r="M48" s="208"/>
      <c r="N48" s="208">
        <f t="shared" si="1"/>
        <v>90</v>
      </c>
      <c r="O48" s="208">
        <f t="shared" si="2"/>
        <v>10</v>
      </c>
      <c r="P48" s="208">
        <f t="shared" si="9"/>
        <v>321.3</v>
      </c>
      <c r="Q48" s="208">
        <f t="shared" si="10"/>
        <v>357</v>
      </c>
      <c r="R48" s="208"/>
      <c r="S48" s="208">
        <v>321.3</v>
      </c>
      <c r="T48" s="208">
        <v>35.700000000000003</v>
      </c>
      <c r="U48" s="208"/>
      <c r="V48" s="208">
        <f t="shared" si="4"/>
        <v>90</v>
      </c>
      <c r="W48" s="208">
        <f t="shared" si="5"/>
        <v>10</v>
      </c>
      <c r="X48" s="206" t="s">
        <v>708</v>
      </c>
      <c r="Y48" s="207" t="s">
        <v>709</v>
      </c>
      <c r="Z48" s="206">
        <v>1</v>
      </c>
      <c r="AA48" s="206">
        <v>1</v>
      </c>
      <c r="AB48" s="206"/>
    </row>
    <row r="49" spans="1:29" ht="78.75" customHeight="1" x14ac:dyDescent="0.25">
      <c r="A49" s="274"/>
      <c r="B49" s="275"/>
      <c r="C49" s="206">
        <f t="shared" si="6"/>
        <v>40</v>
      </c>
      <c r="D49" s="207" t="s">
        <v>704</v>
      </c>
      <c r="E49" s="206">
        <v>834</v>
      </c>
      <c r="F49" s="206" t="s">
        <v>1147</v>
      </c>
      <c r="G49" s="206" t="s">
        <v>766</v>
      </c>
      <c r="H49" s="209">
        <v>44971</v>
      </c>
      <c r="I49" s="208">
        <f t="shared" si="8"/>
        <v>446.27</v>
      </c>
      <c r="J49" s="208"/>
      <c r="K49" s="208">
        <v>401.64</v>
      </c>
      <c r="L49" s="208">
        <v>44.63</v>
      </c>
      <c r="M49" s="208"/>
      <c r="N49" s="208">
        <f t="shared" si="1"/>
        <v>89.999327761220783</v>
      </c>
      <c r="O49" s="208">
        <f t="shared" si="2"/>
        <v>10.000672238779215</v>
      </c>
      <c r="P49" s="208">
        <f t="shared" si="9"/>
        <v>401.64</v>
      </c>
      <c r="Q49" s="208">
        <f t="shared" si="10"/>
        <v>446.27</v>
      </c>
      <c r="R49" s="208"/>
      <c r="S49" s="213">
        <v>401.64</v>
      </c>
      <c r="T49" s="208">
        <v>44.63</v>
      </c>
      <c r="U49" s="208"/>
      <c r="V49" s="208">
        <f t="shared" si="4"/>
        <v>89.999327761220783</v>
      </c>
      <c r="W49" s="208">
        <f t="shared" si="5"/>
        <v>10.000672238779215</v>
      </c>
      <c r="X49" s="206" t="s">
        <v>708</v>
      </c>
      <c r="Y49" s="207" t="s">
        <v>709</v>
      </c>
      <c r="Z49" s="206">
        <v>1</v>
      </c>
      <c r="AA49" s="206">
        <v>1</v>
      </c>
      <c r="AB49" s="206"/>
    </row>
    <row r="50" spans="1:29" ht="78.75" customHeight="1" x14ac:dyDescent="0.25">
      <c r="A50" s="274"/>
      <c r="B50" s="275"/>
      <c r="C50" s="206">
        <f t="shared" si="6"/>
        <v>41</v>
      </c>
      <c r="D50" s="207" t="s">
        <v>704</v>
      </c>
      <c r="E50" s="206">
        <v>834</v>
      </c>
      <c r="F50" s="206" t="s">
        <v>1148</v>
      </c>
      <c r="G50" s="206" t="s">
        <v>765</v>
      </c>
      <c r="H50" s="209">
        <v>44971</v>
      </c>
      <c r="I50" s="208">
        <f t="shared" si="8"/>
        <v>129.11000000000001</v>
      </c>
      <c r="J50" s="208"/>
      <c r="K50" s="208">
        <v>116.2</v>
      </c>
      <c r="L50" s="208">
        <v>12.910000000000011</v>
      </c>
      <c r="M50" s="208"/>
      <c r="N50" s="208">
        <f t="shared" si="1"/>
        <v>90.000774533343659</v>
      </c>
      <c r="O50" s="208">
        <f t="shared" si="2"/>
        <v>9.9992254666563483</v>
      </c>
      <c r="P50" s="208">
        <f t="shared" si="9"/>
        <v>116.2</v>
      </c>
      <c r="Q50" s="208">
        <f t="shared" si="10"/>
        <v>129.11000000000001</v>
      </c>
      <c r="R50" s="208"/>
      <c r="S50" s="208">
        <v>116.2</v>
      </c>
      <c r="T50" s="208">
        <v>12.910000000000011</v>
      </c>
      <c r="U50" s="208"/>
      <c r="V50" s="208">
        <f t="shared" si="4"/>
        <v>90.000774533343659</v>
      </c>
      <c r="W50" s="208">
        <f t="shared" si="5"/>
        <v>9.9992254666563483</v>
      </c>
      <c r="X50" s="206" t="s">
        <v>708</v>
      </c>
      <c r="Y50" s="207" t="s">
        <v>709</v>
      </c>
      <c r="Z50" s="206">
        <v>1</v>
      </c>
      <c r="AA50" s="206">
        <v>1</v>
      </c>
      <c r="AB50" s="206"/>
    </row>
    <row r="51" spans="1:29" ht="78.75" customHeight="1" x14ac:dyDescent="0.25">
      <c r="A51" s="274"/>
      <c r="B51" s="275"/>
      <c r="C51" s="206">
        <f t="shared" si="6"/>
        <v>42</v>
      </c>
      <c r="D51" s="207" t="s">
        <v>704</v>
      </c>
      <c r="E51" s="206">
        <v>834</v>
      </c>
      <c r="F51" s="206" t="s">
        <v>1149</v>
      </c>
      <c r="G51" s="206" t="s">
        <v>767</v>
      </c>
      <c r="H51" s="209">
        <v>44971</v>
      </c>
      <c r="I51" s="208">
        <f t="shared" si="8"/>
        <v>141.66999999999999</v>
      </c>
      <c r="J51" s="208"/>
      <c r="K51" s="208">
        <v>127.5</v>
      </c>
      <c r="L51" s="208">
        <v>14.169999999999987</v>
      </c>
      <c r="M51" s="208"/>
      <c r="N51" s="208">
        <f t="shared" si="1"/>
        <v>89.997882402767004</v>
      </c>
      <c r="O51" s="208">
        <f t="shared" si="2"/>
        <v>10.002117597232999</v>
      </c>
      <c r="P51" s="208">
        <f t="shared" si="9"/>
        <v>127.5</v>
      </c>
      <c r="Q51" s="208">
        <f t="shared" si="10"/>
        <v>141.66999999999999</v>
      </c>
      <c r="R51" s="208"/>
      <c r="S51" s="208">
        <v>127.5</v>
      </c>
      <c r="T51" s="208">
        <v>14.169999999999987</v>
      </c>
      <c r="U51" s="208"/>
      <c r="V51" s="208">
        <f t="shared" si="4"/>
        <v>89.997882402767004</v>
      </c>
      <c r="W51" s="208">
        <f t="shared" si="5"/>
        <v>10.002117597232999</v>
      </c>
      <c r="X51" s="206" t="s">
        <v>708</v>
      </c>
      <c r="Y51" s="207" t="s">
        <v>709</v>
      </c>
      <c r="Z51" s="206">
        <v>1</v>
      </c>
      <c r="AA51" s="206">
        <v>1</v>
      </c>
      <c r="AB51" s="206"/>
    </row>
    <row r="52" spans="1:29" ht="78.75" customHeight="1" x14ac:dyDescent="0.25">
      <c r="A52" s="274"/>
      <c r="B52" s="275"/>
      <c r="C52" s="206">
        <f t="shared" si="6"/>
        <v>43</v>
      </c>
      <c r="D52" s="207" t="s">
        <v>704</v>
      </c>
      <c r="E52" s="206">
        <v>834</v>
      </c>
      <c r="F52" s="206" t="s">
        <v>1150</v>
      </c>
      <c r="G52" s="206" t="s">
        <v>1151</v>
      </c>
      <c r="H52" s="209">
        <v>45212</v>
      </c>
      <c r="I52" s="208">
        <f t="shared" si="8"/>
        <v>477.78</v>
      </c>
      <c r="J52" s="208"/>
      <c r="K52" s="212">
        <v>430</v>
      </c>
      <c r="L52" s="212">
        <v>47.78</v>
      </c>
      <c r="M52" s="208"/>
      <c r="N52" s="208">
        <f t="shared" si="1"/>
        <v>89.999581397295842</v>
      </c>
      <c r="O52" s="208">
        <f t="shared" si="2"/>
        <v>10.000418602704174</v>
      </c>
      <c r="P52" s="208">
        <f t="shared" si="9"/>
        <v>430</v>
      </c>
      <c r="Q52" s="208">
        <f t="shared" si="10"/>
        <v>477.78</v>
      </c>
      <c r="R52" s="208"/>
      <c r="S52" s="212">
        <v>430</v>
      </c>
      <c r="T52" s="212">
        <v>47.78</v>
      </c>
      <c r="U52" s="208"/>
      <c r="V52" s="208">
        <f t="shared" si="4"/>
        <v>89.999581397295842</v>
      </c>
      <c r="W52" s="208">
        <f t="shared" si="5"/>
        <v>10.000418602704174</v>
      </c>
      <c r="X52" s="206" t="s">
        <v>708</v>
      </c>
      <c r="Y52" s="207" t="s">
        <v>709</v>
      </c>
      <c r="Z52" s="206">
        <v>1</v>
      </c>
      <c r="AA52" s="206">
        <v>1</v>
      </c>
      <c r="AB52" s="206"/>
    </row>
    <row r="53" spans="1:29" ht="78.75" customHeight="1" x14ac:dyDescent="0.25">
      <c r="A53" s="274"/>
      <c r="B53" s="275"/>
      <c r="C53" s="206">
        <f t="shared" si="6"/>
        <v>44</v>
      </c>
      <c r="D53" s="207" t="s">
        <v>704</v>
      </c>
      <c r="E53" s="206">
        <v>834</v>
      </c>
      <c r="F53" s="206" t="s">
        <v>1152</v>
      </c>
      <c r="G53" s="206" t="s">
        <v>1153</v>
      </c>
      <c r="H53" s="209">
        <v>45212</v>
      </c>
      <c r="I53" s="208">
        <f t="shared" si="8"/>
        <v>700.18</v>
      </c>
      <c r="J53" s="208"/>
      <c r="K53" s="212">
        <v>630.16</v>
      </c>
      <c r="L53" s="212">
        <v>70.02</v>
      </c>
      <c r="M53" s="208"/>
      <c r="N53" s="208">
        <f t="shared" si="1"/>
        <v>89.999714359164784</v>
      </c>
      <c r="O53" s="208">
        <f t="shared" si="2"/>
        <v>10.000285640835214</v>
      </c>
      <c r="P53" s="208">
        <f t="shared" si="9"/>
        <v>630.16</v>
      </c>
      <c r="Q53" s="208">
        <f t="shared" si="10"/>
        <v>700.18</v>
      </c>
      <c r="R53" s="208"/>
      <c r="S53" s="212">
        <v>630.16</v>
      </c>
      <c r="T53" s="212">
        <v>70.02</v>
      </c>
      <c r="U53" s="208"/>
      <c r="V53" s="208">
        <f t="shared" si="4"/>
        <v>89.999714359164784</v>
      </c>
      <c r="W53" s="208">
        <f t="shared" si="5"/>
        <v>10.000285640835214</v>
      </c>
      <c r="X53" s="206" t="s">
        <v>708</v>
      </c>
      <c r="Y53" s="207" t="s">
        <v>709</v>
      </c>
      <c r="Z53" s="206">
        <v>1</v>
      </c>
      <c r="AA53" s="206">
        <v>1</v>
      </c>
      <c r="AB53" s="206"/>
    </row>
    <row r="54" spans="1:29" ht="78.75" customHeight="1" x14ac:dyDescent="0.25">
      <c r="A54" s="274"/>
      <c r="B54" s="275"/>
      <c r="C54" s="206">
        <f t="shared" si="6"/>
        <v>45</v>
      </c>
      <c r="D54" s="207" t="s">
        <v>704</v>
      </c>
      <c r="E54" s="206">
        <v>834</v>
      </c>
      <c r="F54" s="206" t="s">
        <v>1154</v>
      </c>
      <c r="G54" s="206" t="s">
        <v>764</v>
      </c>
      <c r="H54" s="209">
        <v>44971</v>
      </c>
      <c r="I54" s="208">
        <f t="shared" si="8"/>
        <v>544.73</v>
      </c>
      <c r="J54" s="208"/>
      <c r="K54" s="208">
        <v>490.26</v>
      </c>
      <c r="L54" s="208">
        <v>54.47</v>
      </c>
      <c r="M54" s="208"/>
      <c r="N54" s="208">
        <f t="shared" si="1"/>
        <v>90.00055073155508</v>
      </c>
      <c r="O54" s="208">
        <f t="shared" si="2"/>
        <v>9.9994492684449163</v>
      </c>
      <c r="P54" s="208">
        <f t="shared" si="9"/>
        <v>490.26</v>
      </c>
      <c r="Q54" s="208">
        <f t="shared" si="10"/>
        <v>544.73</v>
      </c>
      <c r="R54" s="208"/>
      <c r="S54" s="208">
        <v>490.26</v>
      </c>
      <c r="T54" s="208">
        <v>54.47</v>
      </c>
      <c r="U54" s="208"/>
      <c r="V54" s="208">
        <f t="shared" si="4"/>
        <v>90.00055073155508</v>
      </c>
      <c r="W54" s="208">
        <f t="shared" si="5"/>
        <v>9.9994492684449163</v>
      </c>
      <c r="X54" s="206" t="s">
        <v>708</v>
      </c>
      <c r="Y54" s="207" t="s">
        <v>709</v>
      </c>
      <c r="Z54" s="206">
        <v>1</v>
      </c>
      <c r="AA54" s="206">
        <v>1</v>
      </c>
      <c r="AB54" s="206"/>
    </row>
    <row r="55" spans="1:29" ht="78.75" customHeight="1" x14ac:dyDescent="0.25">
      <c r="A55" s="274"/>
      <c r="B55" s="275"/>
      <c r="C55" s="206">
        <f t="shared" si="6"/>
        <v>46</v>
      </c>
      <c r="D55" s="207" t="s">
        <v>704</v>
      </c>
      <c r="E55" s="206">
        <v>834</v>
      </c>
      <c r="F55" s="206" t="s">
        <v>1155</v>
      </c>
      <c r="G55" s="206" t="s">
        <v>768</v>
      </c>
      <c r="H55" s="209">
        <v>44971</v>
      </c>
      <c r="I55" s="208">
        <f t="shared" si="8"/>
        <v>421.46999999999997</v>
      </c>
      <c r="J55" s="208"/>
      <c r="K55" s="208">
        <v>379.32</v>
      </c>
      <c r="L55" s="208">
        <v>42.15</v>
      </c>
      <c r="M55" s="208"/>
      <c r="N55" s="208">
        <f t="shared" si="1"/>
        <v>89.999288205566245</v>
      </c>
      <c r="O55" s="208">
        <f t="shared" si="2"/>
        <v>10.000711794433768</v>
      </c>
      <c r="P55" s="208">
        <f t="shared" si="9"/>
        <v>379.32</v>
      </c>
      <c r="Q55" s="208">
        <f t="shared" si="10"/>
        <v>421.46999999999997</v>
      </c>
      <c r="R55" s="208"/>
      <c r="S55" s="208">
        <v>379.32</v>
      </c>
      <c r="T55" s="208">
        <v>42.15</v>
      </c>
      <c r="U55" s="208"/>
      <c r="V55" s="208">
        <f t="shared" si="4"/>
        <v>89.999288205566245</v>
      </c>
      <c r="W55" s="208">
        <f t="shared" si="5"/>
        <v>10.000711794433768</v>
      </c>
      <c r="X55" s="206" t="s">
        <v>708</v>
      </c>
      <c r="Y55" s="207" t="s">
        <v>709</v>
      </c>
      <c r="Z55" s="206">
        <v>1</v>
      </c>
      <c r="AA55" s="206">
        <v>1</v>
      </c>
      <c r="AB55" s="206"/>
    </row>
    <row r="56" spans="1:29" ht="78.75" customHeight="1" x14ac:dyDescent="0.25">
      <c r="A56" s="274"/>
      <c r="B56" s="275"/>
      <c r="C56" s="206">
        <f t="shared" si="6"/>
        <v>47</v>
      </c>
      <c r="D56" s="207" t="s">
        <v>704</v>
      </c>
      <c r="E56" s="206">
        <v>834</v>
      </c>
      <c r="F56" s="206" t="s">
        <v>1156</v>
      </c>
      <c r="G56" s="206" t="s">
        <v>769</v>
      </c>
      <c r="H56" s="209">
        <v>44971</v>
      </c>
      <c r="I56" s="208">
        <f t="shared" si="8"/>
        <v>1444.1000000000001</v>
      </c>
      <c r="J56" s="208"/>
      <c r="K56" s="208">
        <v>1299.69</v>
      </c>
      <c r="L56" s="208">
        <v>144.41</v>
      </c>
      <c r="M56" s="208"/>
      <c r="N56" s="208">
        <f t="shared" si="1"/>
        <v>89.999999999999986</v>
      </c>
      <c r="O56" s="208">
        <f t="shared" si="2"/>
        <v>10</v>
      </c>
      <c r="P56" s="208">
        <f t="shared" si="9"/>
        <v>1299.69</v>
      </c>
      <c r="Q56" s="208">
        <f t="shared" si="10"/>
        <v>1444.1000000000001</v>
      </c>
      <c r="R56" s="208"/>
      <c r="S56" s="208">
        <v>1299.69</v>
      </c>
      <c r="T56" s="208">
        <v>144.41</v>
      </c>
      <c r="U56" s="208"/>
      <c r="V56" s="208">
        <f t="shared" si="4"/>
        <v>89.999999999999986</v>
      </c>
      <c r="W56" s="208">
        <f t="shared" si="5"/>
        <v>10</v>
      </c>
      <c r="X56" s="206" t="s">
        <v>708</v>
      </c>
      <c r="Y56" s="207" t="s">
        <v>709</v>
      </c>
      <c r="Z56" s="206">
        <v>1</v>
      </c>
      <c r="AA56" s="206">
        <v>1</v>
      </c>
      <c r="AB56" s="206"/>
    </row>
    <row r="57" spans="1:29" s="210" customFormat="1" ht="78.75" customHeight="1" x14ac:dyDescent="0.25">
      <c r="A57" s="274"/>
      <c r="B57" s="275"/>
      <c r="C57" s="206">
        <f>C56+1</f>
        <v>48</v>
      </c>
      <c r="D57" s="207" t="s">
        <v>704</v>
      </c>
      <c r="E57" s="207">
        <v>851</v>
      </c>
      <c r="F57" s="207" t="s">
        <v>771</v>
      </c>
      <c r="G57" s="207" t="s">
        <v>772</v>
      </c>
      <c r="H57" s="209">
        <v>44971</v>
      </c>
      <c r="I57" s="208">
        <f t="shared" ref="I57:I120" si="11">J57+K57+L57</f>
        <v>870.83333000000005</v>
      </c>
      <c r="J57" s="208"/>
      <c r="K57" s="208">
        <v>783.75</v>
      </c>
      <c r="L57" s="208">
        <v>87.083330000000004</v>
      </c>
      <c r="M57" s="208"/>
      <c r="N57" s="208">
        <f t="shared" si="1"/>
        <v>90.000000344497593</v>
      </c>
      <c r="O57" s="208">
        <f t="shared" si="2"/>
        <v>9.9999996555023909</v>
      </c>
      <c r="P57" s="208">
        <f>S57</f>
        <v>783.75</v>
      </c>
      <c r="Q57" s="208">
        <f>R57+S57+T57</f>
        <v>870.83333000000005</v>
      </c>
      <c r="R57" s="208"/>
      <c r="S57" s="208">
        <v>783.75</v>
      </c>
      <c r="T57" s="208">
        <v>87.083330000000004</v>
      </c>
      <c r="U57" s="208"/>
      <c r="V57" s="208">
        <f t="shared" si="4"/>
        <v>90.000000344497593</v>
      </c>
      <c r="W57" s="208">
        <f t="shared" si="5"/>
        <v>9.9999996555023909</v>
      </c>
      <c r="X57" s="206" t="s">
        <v>708</v>
      </c>
      <c r="Y57" s="207" t="s">
        <v>709</v>
      </c>
      <c r="Z57" s="207">
        <v>1</v>
      </c>
      <c r="AA57" s="207">
        <v>1</v>
      </c>
      <c r="AB57" s="207"/>
    </row>
    <row r="58" spans="1:29" s="210" customFormat="1" ht="78.75" customHeight="1" x14ac:dyDescent="0.25">
      <c r="A58" s="274"/>
      <c r="B58" s="275"/>
      <c r="C58" s="206">
        <f t="shared" si="6"/>
        <v>49</v>
      </c>
      <c r="D58" s="207" t="s">
        <v>704</v>
      </c>
      <c r="E58" s="207">
        <v>851</v>
      </c>
      <c r="F58" s="207" t="s">
        <v>773</v>
      </c>
      <c r="G58" s="207" t="s">
        <v>774</v>
      </c>
      <c r="H58" s="209">
        <v>44971</v>
      </c>
      <c r="I58" s="208">
        <f t="shared" si="11"/>
        <v>4106.08</v>
      </c>
      <c r="J58" s="208"/>
      <c r="K58" s="208">
        <v>3695.47</v>
      </c>
      <c r="L58" s="208">
        <v>410.61</v>
      </c>
      <c r="M58" s="208"/>
      <c r="N58" s="208">
        <f t="shared" si="1"/>
        <v>89.999951291742974</v>
      </c>
      <c r="O58" s="208">
        <f t="shared" si="2"/>
        <v>10.000048708257024</v>
      </c>
      <c r="P58" s="208">
        <f t="shared" ref="P58:P122" si="12">S58</f>
        <v>3695.47</v>
      </c>
      <c r="Q58" s="208">
        <f>R58+S58+T58</f>
        <v>4106.08</v>
      </c>
      <c r="R58" s="208"/>
      <c r="S58" s="208">
        <v>3695.47</v>
      </c>
      <c r="T58" s="208">
        <v>410.61</v>
      </c>
      <c r="U58" s="208"/>
      <c r="V58" s="208">
        <f t="shared" si="4"/>
        <v>89.999951291742974</v>
      </c>
      <c r="W58" s="208">
        <f t="shared" si="5"/>
        <v>10.000048708257024</v>
      </c>
      <c r="X58" s="206" t="s">
        <v>708</v>
      </c>
      <c r="Y58" s="207" t="s">
        <v>709</v>
      </c>
      <c r="Z58" s="207">
        <v>4</v>
      </c>
      <c r="AA58" s="207">
        <v>4</v>
      </c>
      <c r="AB58" s="207"/>
      <c r="AC58" s="214"/>
    </row>
    <row r="59" spans="1:29" s="210" customFormat="1" ht="78.75" customHeight="1" x14ac:dyDescent="0.25">
      <c r="A59" s="274"/>
      <c r="B59" s="275"/>
      <c r="C59" s="206">
        <f t="shared" si="6"/>
        <v>50</v>
      </c>
      <c r="D59" s="207" t="s">
        <v>704</v>
      </c>
      <c r="E59" s="207">
        <v>851</v>
      </c>
      <c r="F59" s="207" t="s">
        <v>1157</v>
      </c>
      <c r="G59" s="207" t="s">
        <v>775</v>
      </c>
      <c r="H59" s="209">
        <v>44971</v>
      </c>
      <c r="I59" s="208">
        <f t="shared" si="11"/>
        <v>1204.47</v>
      </c>
      <c r="J59" s="208"/>
      <c r="K59" s="208">
        <v>1084.02</v>
      </c>
      <c r="L59" s="208">
        <v>120.45</v>
      </c>
      <c r="M59" s="208"/>
      <c r="N59" s="208">
        <f t="shared" si="1"/>
        <v>89.999750927793968</v>
      </c>
      <c r="O59" s="208">
        <f t="shared" si="2"/>
        <v>10.000249072206033</v>
      </c>
      <c r="P59" s="208">
        <f t="shared" si="12"/>
        <v>1084.02</v>
      </c>
      <c r="Q59" s="208">
        <f t="shared" ref="Q59:Q122" si="13">R59+S59+T59</f>
        <v>1204.47</v>
      </c>
      <c r="R59" s="208"/>
      <c r="S59" s="208">
        <v>1084.02</v>
      </c>
      <c r="T59" s="208">
        <v>120.45</v>
      </c>
      <c r="U59" s="208"/>
      <c r="V59" s="208">
        <f t="shared" si="4"/>
        <v>89.999750927793968</v>
      </c>
      <c r="W59" s="208">
        <f t="shared" si="5"/>
        <v>10.000249072206033</v>
      </c>
      <c r="X59" s="206" t="s">
        <v>708</v>
      </c>
      <c r="Y59" s="207" t="s">
        <v>709</v>
      </c>
      <c r="Z59" s="207">
        <v>1</v>
      </c>
      <c r="AA59" s="207">
        <v>1</v>
      </c>
      <c r="AB59" s="207"/>
    </row>
    <row r="60" spans="1:29" s="210" customFormat="1" ht="78.75" customHeight="1" x14ac:dyDescent="0.25">
      <c r="A60" s="274"/>
      <c r="B60" s="275"/>
      <c r="C60" s="206">
        <f t="shared" si="6"/>
        <v>51</v>
      </c>
      <c r="D60" s="207" t="s">
        <v>704</v>
      </c>
      <c r="E60" s="207">
        <v>851</v>
      </c>
      <c r="F60" s="207" t="s">
        <v>1158</v>
      </c>
      <c r="G60" s="207" t="s">
        <v>776</v>
      </c>
      <c r="H60" s="209">
        <v>44971</v>
      </c>
      <c r="I60" s="208">
        <f t="shared" si="11"/>
        <v>1194.94</v>
      </c>
      <c r="J60" s="208"/>
      <c r="K60" s="208">
        <v>1075.45</v>
      </c>
      <c r="L60" s="208">
        <v>119.49</v>
      </c>
      <c r="M60" s="208"/>
      <c r="N60" s="208">
        <f t="shared" si="1"/>
        <v>90.000334744840742</v>
      </c>
      <c r="O60" s="208">
        <f t="shared" si="2"/>
        <v>9.999665255159254</v>
      </c>
      <c r="P60" s="208">
        <f t="shared" si="12"/>
        <v>1029.29</v>
      </c>
      <c r="Q60" s="208">
        <f t="shared" si="13"/>
        <v>1143.6599999999999</v>
      </c>
      <c r="R60" s="208"/>
      <c r="S60" s="208">
        <v>1029.29</v>
      </c>
      <c r="T60" s="208">
        <v>114.37</v>
      </c>
      <c r="U60" s="208"/>
      <c r="V60" s="208">
        <f t="shared" si="4"/>
        <v>89.999650245702398</v>
      </c>
      <c r="W60" s="208">
        <f t="shared" si="5"/>
        <v>10.000349754297607</v>
      </c>
      <c r="X60" s="206" t="s">
        <v>708</v>
      </c>
      <c r="Y60" s="207" t="s">
        <v>709</v>
      </c>
      <c r="Z60" s="207">
        <v>2</v>
      </c>
      <c r="AA60" s="207">
        <v>2</v>
      </c>
      <c r="AB60" s="207"/>
    </row>
    <row r="61" spans="1:29" s="210" customFormat="1" ht="78.75" customHeight="1" x14ac:dyDescent="0.25">
      <c r="A61" s="274"/>
      <c r="B61" s="275"/>
      <c r="C61" s="206">
        <f t="shared" si="6"/>
        <v>52</v>
      </c>
      <c r="D61" s="207" t="s">
        <v>704</v>
      </c>
      <c r="E61" s="207">
        <v>851</v>
      </c>
      <c r="F61" s="207" t="s">
        <v>777</v>
      </c>
      <c r="G61" s="207" t="s">
        <v>778</v>
      </c>
      <c r="H61" s="209">
        <v>44972</v>
      </c>
      <c r="I61" s="208">
        <f t="shared" si="11"/>
        <v>458.10201999999998</v>
      </c>
      <c r="J61" s="208"/>
      <c r="K61" s="208">
        <v>412.29201999999998</v>
      </c>
      <c r="L61" s="208">
        <v>45.81</v>
      </c>
      <c r="M61" s="208"/>
      <c r="N61" s="208">
        <f t="shared" si="1"/>
        <v>90.000044094981291</v>
      </c>
      <c r="O61" s="208">
        <f t="shared" si="2"/>
        <v>9.9999559050187123</v>
      </c>
      <c r="P61" s="208">
        <f t="shared" si="12"/>
        <v>412.29201999999998</v>
      </c>
      <c r="Q61" s="208">
        <f t="shared" si="13"/>
        <v>458.10201999999998</v>
      </c>
      <c r="R61" s="208"/>
      <c r="S61" s="208">
        <v>412.29201999999998</v>
      </c>
      <c r="T61" s="208">
        <v>45.81</v>
      </c>
      <c r="U61" s="208"/>
      <c r="V61" s="208">
        <f t="shared" si="4"/>
        <v>90.000044094981291</v>
      </c>
      <c r="W61" s="208">
        <f t="shared" si="5"/>
        <v>9.9999559050187123</v>
      </c>
      <c r="X61" s="206" t="s">
        <v>708</v>
      </c>
      <c r="Y61" s="207" t="s">
        <v>709</v>
      </c>
      <c r="Z61" s="207">
        <v>1</v>
      </c>
      <c r="AA61" s="207">
        <v>1</v>
      </c>
      <c r="AB61" s="207"/>
    </row>
    <row r="62" spans="1:29" s="210" customFormat="1" ht="94.5" x14ac:dyDescent="0.25">
      <c r="A62" s="274"/>
      <c r="B62" s="275"/>
      <c r="C62" s="206">
        <f t="shared" si="6"/>
        <v>53</v>
      </c>
      <c r="D62" s="207" t="s">
        <v>704</v>
      </c>
      <c r="E62" s="207">
        <v>851</v>
      </c>
      <c r="F62" s="207" t="s">
        <v>779</v>
      </c>
      <c r="G62" s="207" t="s">
        <v>780</v>
      </c>
      <c r="H62" s="209">
        <v>44971</v>
      </c>
      <c r="I62" s="208">
        <f t="shared" si="11"/>
        <v>3979.0349999999999</v>
      </c>
      <c r="J62" s="208"/>
      <c r="K62" s="208">
        <v>3581.1329999999998</v>
      </c>
      <c r="L62" s="208">
        <v>397.90199999999999</v>
      </c>
      <c r="M62" s="208"/>
      <c r="N62" s="208">
        <f t="shared" si="1"/>
        <v>90.000037697582457</v>
      </c>
      <c r="O62" s="208">
        <f t="shared" si="2"/>
        <v>9.999962302417547</v>
      </c>
      <c r="P62" s="208">
        <f t="shared" si="12"/>
        <v>3581.1329999999998</v>
      </c>
      <c r="Q62" s="208">
        <f>R62+S62+T62</f>
        <v>3979.0349999999999</v>
      </c>
      <c r="R62" s="208"/>
      <c r="S62" s="208">
        <v>3581.1329999999998</v>
      </c>
      <c r="T62" s="208">
        <v>397.90199999999999</v>
      </c>
      <c r="U62" s="208"/>
      <c r="V62" s="208">
        <f t="shared" si="4"/>
        <v>90.000037697582457</v>
      </c>
      <c r="W62" s="208">
        <f t="shared" si="5"/>
        <v>9.999962302417547</v>
      </c>
      <c r="X62" s="206" t="s">
        <v>708</v>
      </c>
      <c r="Y62" s="207" t="s">
        <v>709</v>
      </c>
      <c r="Z62" s="207">
        <v>7</v>
      </c>
      <c r="AA62" s="207">
        <v>7</v>
      </c>
      <c r="AB62" s="207"/>
      <c r="AC62" s="214"/>
    </row>
    <row r="63" spans="1:29" s="210" customFormat="1" ht="78.75" customHeight="1" x14ac:dyDescent="0.25">
      <c r="A63" s="274"/>
      <c r="B63" s="275"/>
      <c r="C63" s="206">
        <f t="shared" si="6"/>
        <v>54</v>
      </c>
      <c r="D63" s="207" t="s">
        <v>704</v>
      </c>
      <c r="E63" s="207">
        <v>851</v>
      </c>
      <c r="F63" s="207" t="s">
        <v>781</v>
      </c>
      <c r="G63" s="207" t="s">
        <v>782</v>
      </c>
      <c r="H63" s="209">
        <v>44971</v>
      </c>
      <c r="I63" s="208">
        <f t="shared" si="11"/>
        <v>4499.4448899999998</v>
      </c>
      <c r="J63" s="208"/>
      <c r="K63" s="208">
        <v>4049.5</v>
      </c>
      <c r="L63" s="208">
        <v>449.94488999999999</v>
      </c>
      <c r="M63" s="208"/>
      <c r="N63" s="208">
        <f t="shared" si="1"/>
        <v>89.999991087789496</v>
      </c>
      <c r="O63" s="208">
        <f t="shared" si="2"/>
        <v>10.000008912210502</v>
      </c>
      <c r="P63" s="208">
        <f t="shared" si="12"/>
        <v>4049.5</v>
      </c>
      <c r="Q63" s="208">
        <f t="shared" si="13"/>
        <v>4499.4399999999996</v>
      </c>
      <c r="R63" s="208"/>
      <c r="S63" s="208">
        <v>4049.5</v>
      </c>
      <c r="T63" s="208">
        <v>449.94</v>
      </c>
      <c r="U63" s="208"/>
      <c r="V63" s="208">
        <f t="shared" si="4"/>
        <v>90.000088899952004</v>
      </c>
      <c r="W63" s="208">
        <f t="shared" si="5"/>
        <v>9.9999111000480063</v>
      </c>
      <c r="X63" s="206" t="s">
        <v>708</v>
      </c>
      <c r="Y63" s="207" t="s">
        <v>709</v>
      </c>
      <c r="Z63" s="207">
        <v>3</v>
      </c>
      <c r="AA63" s="207">
        <v>3</v>
      </c>
      <c r="AB63" s="207"/>
      <c r="AC63" s="214"/>
    </row>
    <row r="64" spans="1:29" s="210" customFormat="1" ht="78.75" customHeight="1" x14ac:dyDescent="0.25">
      <c r="A64" s="274"/>
      <c r="B64" s="275"/>
      <c r="C64" s="206">
        <f t="shared" si="6"/>
        <v>55</v>
      </c>
      <c r="D64" s="207" t="s">
        <v>704</v>
      </c>
      <c r="E64" s="207">
        <v>851</v>
      </c>
      <c r="F64" s="207" t="s">
        <v>783</v>
      </c>
      <c r="G64" s="207" t="s">
        <v>784</v>
      </c>
      <c r="H64" s="209">
        <v>44971</v>
      </c>
      <c r="I64" s="208">
        <f t="shared" si="11"/>
        <v>1562.8391799999999</v>
      </c>
      <c r="J64" s="208"/>
      <c r="K64" s="208">
        <v>1406.5556899999999</v>
      </c>
      <c r="L64" s="208">
        <v>156.28349</v>
      </c>
      <c r="M64" s="208"/>
      <c r="N64" s="208">
        <f t="shared" si="1"/>
        <v>90.000027386055166</v>
      </c>
      <c r="O64" s="208">
        <f t="shared" si="2"/>
        <v>9.9999726139448342</v>
      </c>
      <c r="P64" s="208">
        <f t="shared" si="12"/>
        <v>1406.5556899999999</v>
      </c>
      <c r="Q64" s="208">
        <f t="shared" si="13"/>
        <v>1562.8391799999999</v>
      </c>
      <c r="R64" s="208"/>
      <c r="S64" s="208">
        <v>1406.5556899999999</v>
      </c>
      <c r="T64" s="208">
        <v>156.28349</v>
      </c>
      <c r="U64" s="208"/>
      <c r="V64" s="208">
        <f t="shared" si="4"/>
        <v>90.000027386055166</v>
      </c>
      <c r="W64" s="208">
        <f t="shared" si="5"/>
        <v>9.9999726139448342</v>
      </c>
      <c r="X64" s="206" t="s">
        <v>708</v>
      </c>
      <c r="Y64" s="207" t="s">
        <v>709</v>
      </c>
      <c r="Z64" s="207">
        <v>3</v>
      </c>
      <c r="AA64" s="207">
        <v>3</v>
      </c>
      <c r="AB64" s="207"/>
      <c r="AC64" s="214"/>
    </row>
    <row r="65" spans="1:29" s="210" customFormat="1" ht="78.75" customHeight="1" x14ac:dyDescent="0.25">
      <c r="A65" s="274"/>
      <c r="B65" s="275"/>
      <c r="C65" s="206">
        <f t="shared" si="6"/>
        <v>56</v>
      </c>
      <c r="D65" s="207" t="s">
        <v>704</v>
      </c>
      <c r="E65" s="207">
        <v>851</v>
      </c>
      <c r="F65" s="207" t="s">
        <v>238</v>
      </c>
      <c r="G65" s="207" t="s">
        <v>763</v>
      </c>
      <c r="H65" s="209">
        <v>44971</v>
      </c>
      <c r="I65" s="208">
        <f t="shared" si="11"/>
        <v>530.65</v>
      </c>
      <c r="J65" s="208"/>
      <c r="K65" s="208">
        <v>477.58499999999998</v>
      </c>
      <c r="L65" s="208">
        <v>53.064999999999998</v>
      </c>
      <c r="M65" s="208"/>
      <c r="N65" s="208">
        <f t="shared" si="1"/>
        <v>90</v>
      </c>
      <c r="O65" s="208">
        <f t="shared" si="2"/>
        <v>10</v>
      </c>
      <c r="P65" s="208">
        <f t="shared" si="12"/>
        <v>477.58499999999998</v>
      </c>
      <c r="Q65" s="208">
        <f t="shared" si="13"/>
        <v>530.65</v>
      </c>
      <c r="R65" s="208"/>
      <c r="S65" s="208">
        <v>477.58499999999998</v>
      </c>
      <c r="T65" s="208">
        <v>53.064999999999998</v>
      </c>
      <c r="U65" s="208"/>
      <c r="V65" s="208">
        <f t="shared" si="4"/>
        <v>90</v>
      </c>
      <c r="W65" s="208">
        <f t="shared" si="5"/>
        <v>10</v>
      </c>
      <c r="X65" s="206" t="s">
        <v>708</v>
      </c>
      <c r="Y65" s="207" t="s">
        <v>709</v>
      </c>
      <c r="Z65" s="207">
        <v>1</v>
      </c>
      <c r="AA65" s="207">
        <v>1</v>
      </c>
      <c r="AB65" s="207"/>
    </row>
    <row r="66" spans="1:29" s="210" customFormat="1" ht="78.75" customHeight="1" x14ac:dyDescent="0.25">
      <c r="A66" s="274"/>
      <c r="B66" s="275"/>
      <c r="C66" s="206">
        <f t="shared" si="6"/>
        <v>57</v>
      </c>
      <c r="D66" s="207" t="s">
        <v>704</v>
      </c>
      <c r="E66" s="207">
        <v>851</v>
      </c>
      <c r="F66" s="207" t="s">
        <v>242</v>
      </c>
      <c r="G66" s="207" t="s">
        <v>764</v>
      </c>
      <c r="H66" s="209">
        <v>44971</v>
      </c>
      <c r="I66" s="208">
        <f t="shared" si="11"/>
        <v>425.09802999999999</v>
      </c>
      <c r="J66" s="208"/>
      <c r="K66" s="208">
        <v>382.58832999999998</v>
      </c>
      <c r="L66" s="208">
        <v>42.509700000000002</v>
      </c>
      <c r="M66" s="208"/>
      <c r="N66" s="208">
        <f t="shared" si="1"/>
        <v>90.000024229705318</v>
      </c>
      <c r="O66" s="208">
        <f t="shared" si="2"/>
        <v>9.9999757702946788</v>
      </c>
      <c r="P66" s="208">
        <f t="shared" si="12"/>
        <v>382.58832999999998</v>
      </c>
      <c r="Q66" s="208">
        <f t="shared" si="13"/>
        <v>425.09802999999999</v>
      </c>
      <c r="R66" s="208"/>
      <c r="S66" s="208">
        <v>382.58832999999998</v>
      </c>
      <c r="T66" s="208">
        <v>42.509700000000002</v>
      </c>
      <c r="U66" s="208"/>
      <c r="V66" s="208">
        <f t="shared" si="4"/>
        <v>90.000024229705318</v>
      </c>
      <c r="W66" s="208">
        <f t="shared" si="5"/>
        <v>9.9999757702946788</v>
      </c>
      <c r="X66" s="206" t="s">
        <v>708</v>
      </c>
      <c r="Y66" s="207" t="s">
        <v>709</v>
      </c>
      <c r="Z66" s="207">
        <v>1</v>
      </c>
      <c r="AA66" s="207">
        <v>1</v>
      </c>
      <c r="AB66" s="207"/>
    </row>
    <row r="67" spans="1:29" s="210" customFormat="1" ht="78.75" customHeight="1" x14ac:dyDescent="0.25">
      <c r="A67" s="274"/>
      <c r="B67" s="275"/>
      <c r="C67" s="206">
        <f t="shared" si="6"/>
        <v>58</v>
      </c>
      <c r="D67" s="207" t="s">
        <v>704</v>
      </c>
      <c r="E67" s="207">
        <v>851</v>
      </c>
      <c r="F67" s="207" t="s">
        <v>785</v>
      </c>
      <c r="G67" s="207" t="s">
        <v>765</v>
      </c>
      <c r="H67" s="209">
        <v>44971</v>
      </c>
      <c r="I67" s="208">
        <f t="shared" si="11"/>
        <v>977.78</v>
      </c>
      <c r="J67" s="208"/>
      <c r="K67" s="208">
        <v>880</v>
      </c>
      <c r="L67" s="208">
        <v>97.78</v>
      </c>
      <c r="M67" s="208"/>
      <c r="N67" s="208">
        <f t="shared" si="1"/>
        <v>89.999795455010329</v>
      </c>
      <c r="O67" s="208">
        <f t="shared" si="2"/>
        <v>10.000204544989671</v>
      </c>
      <c r="P67" s="208">
        <f t="shared" si="12"/>
        <v>880</v>
      </c>
      <c r="Q67" s="208">
        <f t="shared" si="13"/>
        <v>977.77800000000002</v>
      </c>
      <c r="R67" s="208"/>
      <c r="S67" s="208">
        <v>880</v>
      </c>
      <c r="T67" s="208">
        <v>97.778000000000006</v>
      </c>
      <c r="U67" s="208"/>
      <c r="V67" s="208">
        <f t="shared" si="4"/>
        <v>89.999979545459198</v>
      </c>
      <c r="W67" s="208">
        <f t="shared" si="5"/>
        <v>10.000020454540806</v>
      </c>
      <c r="X67" s="206" t="s">
        <v>708</v>
      </c>
      <c r="Y67" s="207" t="s">
        <v>709</v>
      </c>
      <c r="Z67" s="207">
        <v>1</v>
      </c>
      <c r="AA67" s="207">
        <v>1</v>
      </c>
      <c r="AB67" s="207"/>
    </row>
    <row r="68" spans="1:29" s="210" customFormat="1" ht="78.75" customHeight="1" x14ac:dyDescent="0.25">
      <c r="A68" s="274"/>
      <c r="B68" s="275"/>
      <c r="C68" s="206">
        <f t="shared" si="6"/>
        <v>59</v>
      </c>
      <c r="D68" s="207" t="s">
        <v>704</v>
      </c>
      <c r="E68" s="207">
        <v>851</v>
      </c>
      <c r="F68" s="207" t="s">
        <v>786</v>
      </c>
      <c r="G68" s="207" t="s">
        <v>766</v>
      </c>
      <c r="H68" s="209">
        <v>44972</v>
      </c>
      <c r="I68" s="208">
        <f t="shared" si="11"/>
        <v>794.10905000000002</v>
      </c>
      <c r="J68" s="208"/>
      <c r="K68" s="208">
        <v>714.69843000000003</v>
      </c>
      <c r="L68" s="208">
        <v>79.410619999999994</v>
      </c>
      <c r="M68" s="208"/>
      <c r="N68" s="208">
        <f t="shared" si="1"/>
        <v>90.000035889277427</v>
      </c>
      <c r="O68" s="208">
        <f t="shared" si="2"/>
        <v>9.9999641107225763</v>
      </c>
      <c r="P68" s="208">
        <f t="shared" si="12"/>
        <v>714.69843000000003</v>
      </c>
      <c r="Q68" s="208">
        <f t="shared" si="13"/>
        <v>794.10843</v>
      </c>
      <c r="R68" s="208"/>
      <c r="S68" s="208">
        <v>714.69843000000003</v>
      </c>
      <c r="T68" s="208">
        <v>79.41</v>
      </c>
      <c r="U68" s="208"/>
      <c r="V68" s="208">
        <f t="shared" si="4"/>
        <v>90.00010615678768</v>
      </c>
      <c r="W68" s="208">
        <f t="shared" si="5"/>
        <v>9.9998938432123179</v>
      </c>
      <c r="X68" s="206" t="s">
        <v>708</v>
      </c>
      <c r="Y68" s="207" t="s">
        <v>709</v>
      </c>
      <c r="Z68" s="207">
        <v>1</v>
      </c>
      <c r="AA68" s="207">
        <v>1</v>
      </c>
      <c r="AB68" s="207"/>
    </row>
    <row r="69" spans="1:29" s="210" customFormat="1" ht="78.75" customHeight="1" x14ac:dyDescent="0.25">
      <c r="A69" s="274"/>
      <c r="B69" s="275"/>
      <c r="C69" s="206">
        <f t="shared" si="6"/>
        <v>60</v>
      </c>
      <c r="D69" s="207" t="s">
        <v>704</v>
      </c>
      <c r="E69" s="207">
        <v>851</v>
      </c>
      <c r="F69" s="207" t="s">
        <v>787</v>
      </c>
      <c r="G69" s="207" t="s">
        <v>767</v>
      </c>
      <c r="H69" s="209">
        <v>44971</v>
      </c>
      <c r="I69" s="208">
        <f t="shared" si="11"/>
        <v>451.89000000000004</v>
      </c>
      <c r="J69" s="208"/>
      <c r="K69" s="208">
        <v>406.70000000000005</v>
      </c>
      <c r="L69" s="208">
        <v>45.19</v>
      </c>
      <c r="M69" s="208"/>
      <c r="N69" s="208">
        <f t="shared" si="1"/>
        <v>89.999778707207511</v>
      </c>
      <c r="O69" s="208">
        <f t="shared" si="2"/>
        <v>10.000221292792492</v>
      </c>
      <c r="P69" s="208">
        <f t="shared" si="12"/>
        <v>379.29138999999998</v>
      </c>
      <c r="Q69" s="208">
        <f t="shared" si="13"/>
        <v>421.43439000000001</v>
      </c>
      <c r="R69" s="208"/>
      <c r="S69" s="208">
        <v>379.29138999999998</v>
      </c>
      <c r="T69" s="208">
        <v>42.143000000000001</v>
      </c>
      <c r="U69" s="208"/>
      <c r="V69" s="208">
        <f t="shared" si="4"/>
        <v>90.000104168053298</v>
      </c>
      <c r="W69" s="208">
        <f t="shared" si="5"/>
        <v>9.9998958319466986</v>
      </c>
      <c r="X69" s="206" t="s">
        <v>708</v>
      </c>
      <c r="Y69" s="207" t="s">
        <v>709</v>
      </c>
      <c r="Z69" s="207">
        <v>1</v>
      </c>
      <c r="AA69" s="207">
        <v>1</v>
      </c>
      <c r="AB69" s="207"/>
    </row>
    <row r="70" spans="1:29" s="210" customFormat="1" ht="78.75" customHeight="1" x14ac:dyDescent="0.25">
      <c r="A70" s="274"/>
      <c r="B70" s="275"/>
      <c r="C70" s="206">
        <f t="shared" si="6"/>
        <v>61</v>
      </c>
      <c r="D70" s="207" t="s">
        <v>704</v>
      </c>
      <c r="E70" s="207">
        <v>851</v>
      </c>
      <c r="F70" s="207" t="s">
        <v>788</v>
      </c>
      <c r="G70" s="207" t="s">
        <v>768</v>
      </c>
      <c r="H70" s="209">
        <v>44972</v>
      </c>
      <c r="I70" s="208">
        <f t="shared" si="11"/>
        <v>1109.0957100000001</v>
      </c>
      <c r="J70" s="208"/>
      <c r="K70" s="208">
        <v>998.18570999999997</v>
      </c>
      <c r="L70" s="208">
        <v>110.91</v>
      </c>
      <c r="M70" s="208"/>
      <c r="N70" s="208">
        <f t="shared" si="1"/>
        <v>89.999961319839556</v>
      </c>
      <c r="O70" s="208">
        <f t="shared" si="2"/>
        <v>10.000038680160433</v>
      </c>
      <c r="P70" s="208">
        <f t="shared" si="12"/>
        <v>984.55</v>
      </c>
      <c r="Q70" s="208">
        <f t="shared" si="13"/>
        <v>1093.95</v>
      </c>
      <c r="R70" s="208"/>
      <c r="S70" s="208">
        <v>984.55</v>
      </c>
      <c r="T70" s="208">
        <v>109.4</v>
      </c>
      <c r="U70" s="208"/>
      <c r="V70" s="208">
        <f t="shared" si="4"/>
        <v>89.999542940719408</v>
      </c>
      <c r="W70" s="208">
        <f t="shared" si="5"/>
        <v>10.000457059280588</v>
      </c>
      <c r="X70" s="206" t="s">
        <v>708</v>
      </c>
      <c r="Y70" s="207" t="s">
        <v>709</v>
      </c>
      <c r="Z70" s="207">
        <v>2</v>
      </c>
      <c r="AA70" s="207">
        <v>2</v>
      </c>
      <c r="AB70" s="207"/>
      <c r="AC70" s="214"/>
    </row>
    <row r="71" spans="1:29" s="210" customFormat="1" ht="78.75" x14ac:dyDescent="0.25">
      <c r="A71" s="274"/>
      <c r="B71" s="275"/>
      <c r="C71" s="206">
        <f t="shared" si="6"/>
        <v>62</v>
      </c>
      <c r="D71" s="207" t="s">
        <v>704</v>
      </c>
      <c r="E71" s="207">
        <v>851</v>
      </c>
      <c r="F71" s="207" t="s">
        <v>789</v>
      </c>
      <c r="G71" s="207" t="s">
        <v>769</v>
      </c>
      <c r="H71" s="209">
        <v>44971</v>
      </c>
      <c r="I71" s="208">
        <f t="shared" si="11"/>
        <v>615.17600000000004</v>
      </c>
      <c r="J71" s="208"/>
      <c r="K71" s="208">
        <v>553.65800000000002</v>
      </c>
      <c r="L71" s="208">
        <v>61.518000000000001</v>
      </c>
      <c r="M71" s="208"/>
      <c r="N71" s="208">
        <f t="shared" si="1"/>
        <v>89.999934977957523</v>
      </c>
      <c r="O71" s="208">
        <f t="shared" si="2"/>
        <v>10.000065022042472</v>
      </c>
      <c r="P71" s="208"/>
      <c r="Q71" s="208"/>
      <c r="R71" s="208"/>
      <c r="S71" s="208"/>
      <c r="T71" s="208"/>
      <c r="U71" s="208"/>
      <c r="V71" s="208"/>
      <c r="W71" s="208"/>
      <c r="X71" s="206" t="s">
        <v>708</v>
      </c>
      <c r="Y71" s="207" t="s">
        <v>709</v>
      </c>
      <c r="Z71" s="207">
        <v>1</v>
      </c>
      <c r="AA71" s="207"/>
      <c r="AB71" s="207" t="s">
        <v>1159</v>
      </c>
    </row>
    <row r="72" spans="1:29" s="210" customFormat="1" ht="78.75" customHeight="1" x14ac:dyDescent="0.25">
      <c r="A72" s="274"/>
      <c r="B72" s="275"/>
      <c r="C72" s="206">
        <f t="shared" si="6"/>
        <v>63</v>
      </c>
      <c r="D72" s="207" t="s">
        <v>704</v>
      </c>
      <c r="E72" s="207">
        <v>851</v>
      </c>
      <c r="F72" s="207" t="s">
        <v>107</v>
      </c>
      <c r="G72" s="207" t="s">
        <v>770</v>
      </c>
      <c r="H72" s="209">
        <v>44971</v>
      </c>
      <c r="I72" s="208">
        <f t="shared" si="11"/>
        <v>844.44302000000005</v>
      </c>
      <c r="J72" s="208"/>
      <c r="K72" s="208">
        <v>759.99863000000005</v>
      </c>
      <c r="L72" s="208">
        <v>84.444389999999999</v>
      </c>
      <c r="M72" s="208"/>
      <c r="N72" s="208">
        <f t="shared" si="1"/>
        <v>89.999989578929799</v>
      </c>
      <c r="O72" s="208">
        <f t="shared" si="2"/>
        <v>10.000010421070209</v>
      </c>
      <c r="P72" s="208">
        <f t="shared" si="12"/>
        <v>682.55259999999998</v>
      </c>
      <c r="Q72" s="208">
        <f t="shared" si="13"/>
        <v>758.39186999999993</v>
      </c>
      <c r="R72" s="208"/>
      <c r="S72" s="208">
        <v>682.55259999999998</v>
      </c>
      <c r="T72" s="208">
        <v>75.839269999999999</v>
      </c>
      <c r="U72" s="208"/>
      <c r="V72" s="208">
        <f t="shared" si="4"/>
        <v>89.999989055789854</v>
      </c>
      <c r="W72" s="208">
        <f t="shared" si="5"/>
        <v>10.000010944210148</v>
      </c>
      <c r="X72" s="206" t="s">
        <v>708</v>
      </c>
      <c r="Y72" s="207" t="s">
        <v>709</v>
      </c>
      <c r="Z72" s="207">
        <v>1</v>
      </c>
      <c r="AA72" s="207">
        <v>1</v>
      </c>
      <c r="AB72" s="207"/>
    </row>
    <row r="73" spans="1:29" s="210" customFormat="1" ht="78.75" customHeight="1" x14ac:dyDescent="0.25">
      <c r="A73" s="274"/>
      <c r="B73" s="275"/>
      <c r="C73" s="206">
        <f t="shared" si="6"/>
        <v>64</v>
      </c>
      <c r="D73" s="207" t="s">
        <v>704</v>
      </c>
      <c r="E73" s="207">
        <v>851</v>
      </c>
      <c r="F73" s="207" t="s">
        <v>790</v>
      </c>
      <c r="G73" s="207" t="s">
        <v>791</v>
      </c>
      <c r="H73" s="209">
        <v>44971</v>
      </c>
      <c r="I73" s="208">
        <f t="shared" si="11"/>
        <v>275.58321000000001</v>
      </c>
      <c r="J73" s="208"/>
      <c r="K73" s="208">
        <v>248.02500000000001</v>
      </c>
      <c r="L73" s="208">
        <v>27.558209999999999</v>
      </c>
      <c r="M73" s="208"/>
      <c r="N73" s="208">
        <f t="shared" si="1"/>
        <v>90.000040278215792</v>
      </c>
      <c r="O73" s="208">
        <f t="shared" si="2"/>
        <v>9.9999597217842116</v>
      </c>
      <c r="P73" s="208">
        <f t="shared" si="12"/>
        <v>248.02531999999999</v>
      </c>
      <c r="Q73" s="208">
        <f t="shared" si="13"/>
        <v>275.58353</v>
      </c>
      <c r="R73" s="208"/>
      <c r="S73" s="208">
        <v>248.02531999999999</v>
      </c>
      <c r="T73" s="208">
        <v>27.558209999999999</v>
      </c>
      <c r="U73" s="208"/>
      <c r="V73" s="208">
        <f t="shared" si="4"/>
        <v>90.000051889893413</v>
      </c>
      <c r="W73" s="208">
        <f t="shared" si="5"/>
        <v>9.9999481101065797</v>
      </c>
      <c r="X73" s="206" t="s">
        <v>708</v>
      </c>
      <c r="Y73" s="207" t="s">
        <v>709</v>
      </c>
      <c r="Z73" s="207">
        <v>1</v>
      </c>
      <c r="AA73" s="207">
        <v>1</v>
      </c>
      <c r="AB73" s="207"/>
    </row>
    <row r="74" spans="1:29" s="210" customFormat="1" ht="78.75" customHeight="1" x14ac:dyDescent="0.25">
      <c r="A74" s="274"/>
      <c r="B74" s="275"/>
      <c r="C74" s="206">
        <f t="shared" si="6"/>
        <v>65</v>
      </c>
      <c r="D74" s="207" t="s">
        <v>704</v>
      </c>
      <c r="E74" s="207">
        <v>851</v>
      </c>
      <c r="F74" s="207" t="s">
        <v>792</v>
      </c>
      <c r="G74" s="207" t="s">
        <v>793</v>
      </c>
      <c r="H74" s="209">
        <v>44971</v>
      </c>
      <c r="I74" s="208">
        <f t="shared" si="11"/>
        <v>883.33092000000011</v>
      </c>
      <c r="J74" s="208"/>
      <c r="K74" s="208">
        <v>794.99791000000005</v>
      </c>
      <c r="L74" s="208">
        <v>88.333010000000002</v>
      </c>
      <c r="M74" s="208"/>
      <c r="N74" s="208">
        <f t="shared" si="1"/>
        <v>90.000009283044221</v>
      </c>
      <c r="O74" s="208">
        <f t="shared" si="2"/>
        <v>9.999990716955768</v>
      </c>
      <c r="P74" s="208">
        <f t="shared" si="12"/>
        <v>795</v>
      </c>
      <c r="Q74" s="208">
        <f t="shared" si="13"/>
        <v>883.33</v>
      </c>
      <c r="R74" s="208"/>
      <c r="S74" s="208">
        <v>795</v>
      </c>
      <c r="T74" s="208">
        <v>88.33</v>
      </c>
      <c r="U74" s="208"/>
      <c r="V74" s="208">
        <f t="shared" si="4"/>
        <v>90.000339623923111</v>
      </c>
      <c r="W74" s="208">
        <f t="shared" si="5"/>
        <v>9.9996603760768892</v>
      </c>
      <c r="X74" s="206" t="s">
        <v>708</v>
      </c>
      <c r="Y74" s="207" t="s">
        <v>709</v>
      </c>
      <c r="Z74" s="207">
        <v>1</v>
      </c>
      <c r="AA74" s="207">
        <v>1</v>
      </c>
      <c r="AB74" s="207"/>
    </row>
    <row r="75" spans="1:29" s="210" customFormat="1" ht="78.75" customHeight="1" x14ac:dyDescent="0.25">
      <c r="A75" s="274"/>
      <c r="B75" s="275"/>
      <c r="C75" s="206">
        <f t="shared" si="6"/>
        <v>66</v>
      </c>
      <c r="D75" s="207" t="s">
        <v>704</v>
      </c>
      <c r="E75" s="207">
        <v>851</v>
      </c>
      <c r="F75" s="207" t="s">
        <v>250</v>
      </c>
      <c r="G75" s="207" t="s">
        <v>794</v>
      </c>
      <c r="H75" s="209">
        <v>44971</v>
      </c>
      <c r="I75" s="208">
        <f t="shared" si="11"/>
        <v>697.60307</v>
      </c>
      <c r="J75" s="208"/>
      <c r="K75" s="208">
        <v>627.84299999999996</v>
      </c>
      <c r="L75" s="208">
        <v>69.760069999999999</v>
      </c>
      <c r="M75" s="208"/>
      <c r="N75" s="208">
        <f t="shared" ref="N75:N138" si="14">K75/I75*100</f>
        <v>90.000033973474331</v>
      </c>
      <c r="O75" s="208">
        <f t="shared" ref="O75:O138" si="15">L75/I75*100</f>
        <v>9.9999660265256569</v>
      </c>
      <c r="P75" s="208">
        <f t="shared" si="12"/>
        <v>627.84299999999996</v>
      </c>
      <c r="Q75" s="208">
        <f t="shared" si="13"/>
        <v>697.60307</v>
      </c>
      <c r="R75" s="208"/>
      <c r="S75" s="208">
        <v>627.84299999999996</v>
      </c>
      <c r="T75" s="208">
        <v>69.760069999999999</v>
      </c>
      <c r="U75" s="208"/>
      <c r="V75" s="208">
        <f t="shared" ref="V75:V138" si="16">S75/Q75*100</f>
        <v>90.000033973474331</v>
      </c>
      <c r="W75" s="208">
        <f t="shared" ref="W75:W138" si="17">T75/Q75*100</f>
        <v>9.9999660265256569</v>
      </c>
      <c r="X75" s="206" t="s">
        <v>708</v>
      </c>
      <c r="Y75" s="207" t="s">
        <v>709</v>
      </c>
      <c r="Z75" s="207">
        <v>1</v>
      </c>
      <c r="AA75" s="207">
        <v>1</v>
      </c>
      <c r="AB75" s="207"/>
    </row>
    <row r="76" spans="1:29" s="210" customFormat="1" ht="78.75" customHeight="1" x14ac:dyDescent="0.25">
      <c r="A76" s="274"/>
      <c r="B76" s="275"/>
      <c r="C76" s="206">
        <f t="shared" ref="C76:C139" si="18">C75+1</f>
        <v>67</v>
      </c>
      <c r="D76" s="207" t="s">
        <v>704</v>
      </c>
      <c r="E76" s="207">
        <v>851</v>
      </c>
      <c r="F76" s="207" t="s">
        <v>254</v>
      </c>
      <c r="G76" s="207" t="s">
        <v>795</v>
      </c>
      <c r="H76" s="209">
        <v>44971</v>
      </c>
      <c r="I76" s="208">
        <f t="shared" si="11"/>
        <v>567.61003000000005</v>
      </c>
      <c r="J76" s="208"/>
      <c r="K76" s="208">
        <v>510.87603000000001</v>
      </c>
      <c r="L76" s="208">
        <v>56.734000000000002</v>
      </c>
      <c r="M76" s="208"/>
      <c r="N76" s="208">
        <f t="shared" si="14"/>
        <v>90.004757315511142</v>
      </c>
      <c r="O76" s="208">
        <f t="shared" si="15"/>
        <v>9.995242684488856</v>
      </c>
      <c r="P76" s="208">
        <f t="shared" si="12"/>
        <v>510.87603000000001</v>
      </c>
      <c r="Q76" s="208">
        <f t="shared" si="13"/>
        <v>567.61003000000005</v>
      </c>
      <c r="R76" s="208"/>
      <c r="S76" s="208">
        <v>510.87603000000001</v>
      </c>
      <c r="T76" s="208">
        <v>56.734000000000002</v>
      </c>
      <c r="U76" s="208"/>
      <c r="V76" s="208">
        <f t="shared" si="16"/>
        <v>90.004757315511142</v>
      </c>
      <c r="W76" s="208">
        <f t="shared" si="17"/>
        <v>9.995242684488856</v>
      </c>
      <c r="X76" s="206" t="s">
        <v>708</v>
      </c>
      <c r="Y76" s="207" t="s">
        <v>709</v>
      </c>
      <c r="Z76" s="207">
        <v>1</v>
      </c>
      <c r="AA76" s="207">
        <v>1</v>
      </c>
      <c r="AB76" s="207"/>
    </row>
    <row r="77" spans="1:29" s="210" customFormat="1" ht="78.75" customHeight="1" x14ac:dyDescent="0.25">
      <c r="A77" s="274"/>
      <c r="B77" s="275"/>
      <c r="C77" s="206">
        <f t="shared" si="18"/>
        <v>68</v>
      </c>
      <c r="D77" s="207" t="s">
        <v>704</v>
      </c>
      <c r="E77" s="207">
        <v>851</v>
      </c>
      <c r="F77" s="207" t="s">
        <v>796</v>
      </c>
      <c r="G77" s="207" t="s">
        <v>797</v>
      </c>
      <c r="H77" s="209">
        <v>44971</v>
      </c>
      <c r="I77" s="208">
        <f t="shared" si="11"/>
        <v>383.33</v>
      </c>
      <c r="J77" s="208"/>
      <c r="K77" s="208">
        <v>345</v>
      </c>
      <c r="L77" s="208">
        <v>38.33</v>
      </c>
      <c r="M77" s="208"/>
      <c r="N77" s="208">
        <f t="shared" si="14"/>
        <v>90.000782615501009</v>
      </c>
      <c r="O77" s="208">
        <f t="shared" si="15"/>
        <v>9.999217384498996</v>
      </c>
      <c r="P77" s="208">
        <f t="shared" si="12"/>
        <v>345</v>
      </c>
      <c r="Q77" s="208">
        <f t="shared" si="13"/>
        <v>383.33</v>
      </c>
      <c r="R77" s="208"/>
      <c r="S77" s="208">
        <v>345</v>
      </c>
      <c r="T77" s="208">
        <v>38.33</v>
      </c>
      <c r="U77" s="208"/>
      <c r="V77" s="208">
        <f t="shared" si="16"/>
        <v>90.000782615501009</v>
      </c>
      <c r="W77" s="208">
        <f t="shared" si="17"/>
        <v>9.999217384498996</v>
      </c>
      <c r="X77" s="206" t="s">
        <v>708</v>
      </c>
      <c r="Y77" s="207" t="s">
        <v>709</v>
      </c>
      <c r="Z77" s="207">
        <v>1</v>
      </c>
      <c r="AA77" s="207">
        <v>1</v>
      </c>
      <c r="AB77" s="207"/>
    </row>
    <row r="78" spans="1:29" s="210" customFormat="1" ht="78.75" customHeight="1" x14ac:dyDescent="0.25">
      <c r="A78" s="274"/>
      <c r="B78" s="275"/>
      <c r="C78" s="206">
        <f t="shared" si="18"/>
        <v>69</v>
      </c>
      <c r="D78" s="207" t="s">
        <v>704</v>
      </c>
      <c r="E78" s="207">
        <v>851</v>
      </c>
      <c r="F78" s="207" t="s">
        <v>798</v>
      </c>
      <c r="G78" s="207" t="s">
        <v>799</v>
      </c>
      <c r="H78" s="209">
        <v>44971</v>
      </c>
      <c r="I78" s="208">
        <f t="shared" si="11"/>
        <v>895.22205000000008</v>
      </c>
      <c r="J78" s="208"/>
      <c r="K78" s="208">
        <v>805.7</v>
      </c>
      <c r="L78" s="208">
        <v>89.522049999999993</v>
      </c>
      <c r="M78" s="208"/>
      <c r="N78" s="208">
        <f t="shared" si="14"/>
        <v>90.000017314140095</v>
      </c>
      <c r="O78" s="208">
        <f t="shared" si="15"/>
        <v>9.9999826858598908</v>
      </c>
      <c r="P78" s="208">
        <f t="shared" si="12"/>
        <v>790.08299999999997</v>
      </c>
      <c r="Q78" s="208">
        <f t="shared" si="13"/>
        <v>877.86899999999991</v>
      </c>
      <c r="R78" s="208"/>
      <c r="S78" s="208">
        <v>790.08299999999997</v>
      </c>
      <c r="T78" s="208">
        <v>87.786000000000001</v>
      </c>
      <c r="U78" s="208"/>
      <c r="V78" s="208">
        <f t="shared" si="16"/>
        <v>90.000102520991177</v>
      </c>
      <c r="W78" s="208">
        <f t="shared" si="17"/>
        <v>9.999897479008828</v>
      </c>
      <c r="X78" s="206" t="s">
        <v>708</v>
      </c>
      <c r="Y78" s="207" t="s">
        <v>709</v>
      </c>
      <c r="Z78" s="207">
        <v>2</v>
      </c>
      <c r="AA78" s="207">
        <v>2</v>
      </c>
      <c r="AB78" s="207"/>
      <c r="AC78" s="214"/>
    </row>
    <row r="79" spans="1:29" s="210" customFormat="1" ht="78.75" customHeight="1" x14ac:dyDescent="0.25">
      <c r="A79" s="274"/>
      <c r="B79" s="275"/>
      <c r="C79" s="206">
        <f t="shared" si="18"/>
        <v>70</v>
      </c>
      <c r="D79" s="207" t="s">
        <v>704</v>
      </c>
      <c r="E79" s="207">
        <v>851</v>
      </c>
      <c r="F79" s="207" t="s">
        <v>108</v>
      </c>
      <c r="G79" s="207" t="s">
        <v>800</v>
      </c>
      <c r="H79" s="209">
        <v>44971</v>
      </c>
      <c r="I79" s="208">
        <f t="shared" si="11"/>
        <v>99.11</v>
      </c>
      <c r="J79" s="208"/>
      <c r="K79" s="208">
        <v>89.2</v>
      </c>
      <c r="L79" s="208">
        <v>9.91</v>
      </c>
      <c r="M79" s="208"/>
      <c r="N79" s="208">
        <f t="shared" si="14"/>
        <v>90.001008979921309</v>
      </c>
      <c r="O79" s="208">
        <f t="shared" si="15"/>
        <v>9.9989910200786998</v>
      </c>
      <c r="P79" s="208">
        <f t="shared" si="12"/>
        <v>89.2</v>
      </c>
      <c r="Q79" s="208">
        <f t="shared" si="13"/>
        <v>99.111000000000004</v>
      </c>
      <c r="R79" s="208"/>
      <c r="S79" s="208">
        <v>89.2</v>
      </c>
      <c r="T79" s="208">
        <v>9.9109999999999996</v>
      </c>
      <c r="U79" s="208"/>
      <c r="V79" s="208">
        <f t="shared" si="16"/>
        <v>90.000100896974104</v>
      </c>
      <c r="W79" s="208">
        <f t="shared" si="17"/>
        <v>9.9998991030258999</v>
      </c>
      <c r="X79" s="206" t="s">
        <v>708</v>
      </c>
      <c r="Y79" s="207" t="s">
        <v>709</v>
      </c>
      <c r="Z79" s="207">
        <v>1</v>
      </c>
      <c r="AA79" s="207">
        <v>1</v>
      </c>
      <c r="AB79" s="207"/>
    </row>
    <row r="80" spans="1:29" s="210" customFormat="1" ht="78.75" customHeight="1" x14ac:dyDescent="0.25">
      <c r="A80" s="274"/>
      <c r="B80" s="275"/>
      <c r="C80" s="206">
        <f t="shared" si="18"/>
        <v>71</v>
      </c>
      <c r="D80" s="207" t="s">
        <v>704</v>
      </c>
      <c r="E80" s="207">
        <v>851</v>
      </c>
      <c r="F80" s="207" t="s">
        <v>801</v>
      </c>
      <c r="G80" s="207" t="s">
        <v>802</v>
      </c>
      <c r="H80" s="209">
        <v>44971</v>
      </c>
      <c r="I80" s="208">
        <f t="shared" si="11"/>
        <v>596.36576000000002</v>
      </c>
      <c r="J80" s="208"/>
      <c r="K80" s="208">
        <v>536.72946000000002</v>
      </c>
      <c r="L80" s="208">
        <v>59.636299999999999</v>
      </c>
      <c r="M80" s="208"/>
      <c r="N80" s="208">
        <f t="shared" si="14"/>
        <v>90.000046280323005</v>
      </c>
      <c r="O80" s="208">
        <f t="shared" si="15"/>
        <v>9.9999537196769968</v>
      </c>
      <c r="P80" s="208">
        <f t="shared" si="12"/>
        <v>536.72946000000002</v>
      </c>
      <c r="Q80" s="208">
        <f t="shared" si="13"/>
        <v>596.36576000000002</v>
      </c>
      <c r="R80" s="208"/>
      <c r="S80" s="208">
        <v>536.72946000000002</v>
      </c>
      <c r="T80" s="208">
        <v>59.636299999999999</v>
      </c>
      <c r="U80" s="208"/>
      <c r="V80" s="208">
        <f t="shared" si="16"/>
        <v>90.000046280323005</v>
      </c>
      <c r="W80" s="208">
        <f t="shared" si="17"/>
        <v>9.9999537196769968</v>
      </c>
      <c r="X80" s="206" t="s">
        <v>708</v>
      </c>
      <c r="Y80" s="207" t="s">
        <v>709</v>
      </c>
      <c r="Z80" s="207">
        <v>1</v>
      </c>
      <c r="AA80" s="207">
        <v>1</v>
      </c>
      <c r="AB80" s="207"/>
    </row>
    <row r="81" spans="1:29" s="210" customFormat="1" ht="78.75" customHeight="1" x14ac:dyDescent="0.25">
      <c r="A81" s="274"/>
      <c r="B81" s="275"/>
      <c r="C81" s="206">
        <f t="shared" si="18"/>
        <v>72</v>
      </c>
      <c r="D81" s="207" t="s">
        <v>704</v>
      </c>
      <c r="E81" s="207">
        <v>851</v>
      </c>
      <c r="F81" s="207" t="s">
        <v>803</v>
      </c>
      <c r="G81" s="207" t="s">
        <v>804</v>
      </c>
      <c r="H81" s="209">
        <v>44971</v>
      </c>
      <c r="I81" s="208">
        <f t="shared" si="11"/>
        <v>598.38941</v>
      </c>
      <c r="J81" s="208"/>
      <c r="K81" s="208">
        <v>538.55204000000003</v>
      </c>
      <c r="L81" s="208">
        <v>59.83737</v>
      </c>
      <c r="M81" s="208"/>
      <c r="N81" s="208">
        <f t="shared" si="14"/>
        <v>90.000262538068654</v>
      </c>
      <c r="O81" s="208">
        <f t="shared" si="15"/>
        <v>9.9997374619313533</v>
      </c>
      <c r="P81" s="208">
        <f>S81</f>
        <v>538.54999999999995</v>
      </c>
      <c r="Q81" s="208">
        <f t="shared" si="13"/>
        <v>598.39</v>
      </c>
      <c r="R81" s="208"/>
      <c r="S81" s="208">
        <v>538.54999999999995</v>
      </c>
      <c r="T81" s="208">
        <v>59.84</v>
      </c>
      <c r="U81" s="208"/>
      <c r="V81" s="208">
        <f t="shared" si="16"/>
        <v>89.999832884907832</v>
      </c>
      <c r="W81" s="208">
        <f t="shared" si="17"/>
        <v>10.000167115092164</v>
      </c>
      <c r="X81" s="206" t="s">
        <v>708</v>
      </c>
      <c r="Y81" s="207" t="s">
        <v>709</v>
      </c>
      <c r="Z81" s="207">
        <v>1</v>
      </c>
      <c r="AA81" s="207">
        <v>1</v>
      </c>
      <c r="AB81" s="207"/>
    </row>
    <row r="82" spans="1:29" s="210" customFormat="1" ht="78.75" customHeight="1" x14ac:dyDescent="0.25">
      <c r="A82" s="274"/>
      <c r="B82" s="275"/>
      <c r="C82" s="206">
        <f t="shared" si="18"/>
        <v>73</v>
      </c>
      <c r="D82" s="207" t="s">
        <v>704</v>
      </c>
      <c r="E82" s="207">
        <v>851</v>
      </c>
      <c r="F82" s="207" t="s">
        <v>805</v>
      </c>
      <c r="G82" s="207" t="s">
        <v>806</v>
      </c>
      <c r="H82" s="209">
        <v>44971</v>
      </c>
      <c r="I82" s="208">
        <f t="shared" si="11"/>
        <v>905.60914000000002</v>
      </c>
      <c r="J82" s="208"/>
      <c r="K82" s="208">
        <v>815.04852000000005</v>
      </c>
      <c r="L82" s="208">
        <v>90.56062</v>
      </c>
      <c r="M82" s="208"/>
      <c r="N82" s="208">
        <f t="shared" si="14"/>
        <v>90.000032464336655</v>
      </c>
      <c r="O82" s="208">
        <f t="shared" si="15"/>
        <v>9.9999675356633428</v>
      </c>
      <c r="P82" s="208">
        <f t="shared" si="12"/>
        <v>815.04852000000005</v>
      </c>
      <c r="Q82" s="208">
        <f t="shared" si="13"/>
        <v>905.60914000000002</v>
      </c>
      <c r="R82" s="208"/>
      <c r="S82" s="208">
        <v>815.04852000000005</v>
      </c>
      <c r="T82" s="208">
        <v>90.56062</v>
      </c>
      <c r="U82" s="208"/>
      <c r="V82" s="208">
        <f t="shared" si="16"/>
        <v>90.000032464336655</v>
      </c>
      <c r="W82" s="208">
        <f t="shared" si="17"/>
        <v>9.9999675356633428</v>
      </c>
      <c r="X82" s="206" t="s">
        <v>708</v>
      </c>
      <c r="Y82" s="207" t="s">
        <v>709</v>
      </c>
      <c r="Z82" s="207">
        <v>1</v>
      </c>
      <c r="AA82" s="207">
        <v>1</v>
      </c>
      <c r="AB82" s="207"/>
    </row>
    <row r="83" spans="1:29" s="210" customFormat="1" ht="78.75" customHeight="1" x14ac:dyDescent="0.25">
      <c r="A83" s="274"/>
      <c r="B83" s="275"/>
      <c r="C83" s="206">
        <f t="shared" si="18"/>
        <v>74</v>
      </c>
      <c r="D83" s="207" t="s">
        <v>704</v>
      </c>
      <c r="E83" s="207">
        <v>851</v>
      </c>
      <c r="F83" s="207" t="s">
        <v>807</v>
      </c>
      <c r="G83" s="207" t="s">
        <v>808</v>
      </c>
      <c r="H83" s="209">
        <v>44971</v>
      </c>
      <c r="I83" s="208">
        <f t="shared" si="11"/>
        <v>451.78000000000003</v>
      </c>
      <c r="J83" s="208"/>
      <c r="K83" s="208">
        <v>406.6</v>
      </c>
      <c r="L83" s="208">
        <v>45.18</v>
      </c>
      <c r="M83" s="208"/>
      <c r="N83" s="208">
        <f t="shared" si="14"/>
        <v>89.999557306653671</v>
      </c>
      <c r="O83" s="208">
        <f t="shared" si="15"/>
        <v>10.000442693346319</v>
      </c>
      <c r="P83" s="208">
        <f t="shared" si="12"/>
        <v>406.6</v>
      </c>
      <c r="Q83" s="208">
        <f t="shared" si="13"/>
        <v>447.27000000000004</v>
      </c>
      <c r="R83" s="208"/>
      <c r="S83" s="208">
        <v>406.6</v>
      </c>
      <c r="T83" s="208">
        <v>40.67</v>
      </c>
      <c r="U83" s="208"/>
      <c r="V83" s="208">
        <f t="shared" si="16"/>
        <v>90.907058376372206</v>
      </c>
      <c r="W83" s="208">
        <f t="shared" si="17"/>
        <v>9.0929416236277856</v>
      </c>
      <c r="X83" s="206" t="s">
        <v>708</v>
      </c>
      <c r="Y83" s="207" t="s">
        <v>709</v>
      </c>
      <c r="Z83" s="207">
        <v>1</v>
      </c>
      <c r="AA83" s="207">
        <v>1</v>
      </c>
      <c r="AB83" s="207"/>
    </row>
    <row r="84" spans="1:29" s="210" customFormat="1" ht="78.75" customHeight="1" x14ac:dyDescent="0.25">
      <c r="A84" s="274"/>
      <c r="B84" s="275"/>
      <c r="C84" s="206">
        <f t="shared" si="18"/>
        <v>75</v>
      </c>
      <c r="D84" s="207" t="s">
        <v>704</v>
      </c>
      <c r="E84" s="207">
        <v>851</v>
      </c>
      <c r="F84" s="207" t="s">
        <v>260</v>
      </c>
      <c r="G84" s="207" t="s">
        <v>809</v>
      </c>
      <c r="H84" s="209">
        <v>44971</v>
      </c>
      <c r="I84" s="208">
        <f t="shared" si="11"/>
        <v>396.44</v>
      </c>
      <c r="J84" s="208"/>
      <c r="K84" s="208">
        <v>356.8</v>
      </c>
      <c r="L84" s="208">
        <v>39.64</v>
      </c>
      <c r="M84" s="208"/>
      <c r="N84" s="208">
        <f t="shared" si="14"/>
        <v>90.001008979921309</v>
      </c>
      <c r="O84" s="208">
        <f t="shared" si="15"/>
        <v>9.9989910200786998</v>
      </c>
      <c r="P84" s="208">
        <f t="shared" si="12"/>
        <v>356.8</v>
      </c>
      <c r="Q84" s="208">
        <f>R84+S84+T84</f>
        <v>396.44</v>
      </c>
      <c r="R84" s="208"/>
      <c r="S84" s="208">
        <v>356.8</v>
      </c>
      <c r="T84" s="208">
        <v>39.64</v>
      </c>
      <c r="U84" s="208"/>
      <c r="V84" s="208">
        <f t="shared" si="16"/>
        <v>90.001008979921309</v>
      </c>
      <c r="W84" s="208">
        <f t="shared" si="17"/>
        <v>9.9989910200786998</v>
      </c>
      <c r="X84" s="206" t="s">
        <v>708</v>
      </c>
      <c r="Y84" s="207" t="s">
        <v>709</v>
      </c>
      <c r="Z84" s="207">
        <v>1</v>
      </c>
      <c r="AA84" s="207">
        <v>1</v>
      </c>
      <c r="AB84" s="207"/>
    </row>
    <row r="85" spans="1:29" s="210" customFormat="1" ht="78.75" customHeight="1" x14ac:dyDescent="0.25">
      <c r="A85" s="274"/>
      <c r="B85" s="275"/>
      <c r="C85" s="206">
        <f t="shared" si="18"/>
        <v>76</v>
      </c>
      <c r="D85" s="207" t="s">
        <v>704</v>
      </c>
      <c r="E85" s="207">
        <v>851</v>
      </c>
      <c r="F85" s="207" t="s">
        <v>810</v>
      </c>
      <c r="G85" s="207" t="s">
        <v>811</v>
      </c>
      <c r="H85" s="209">
        <v>44971</v>
      </c>
      <c r="I85" s="208">
        <f t="shared" si="11"/>
        <v>849</v>
      </c>
      <c r="J85" s="208"/>
      <c r="K85" s="208">
        <v>764.1</v>
      </c>
      <c r="L85" s="208">
        <v>84.9</v>
      </c>
      <c r="M85" s="208"/>
      <c r="N85" s="208">
        <f t="shared" si="14"/>
        <v>90</v>
      </c>
      <c r="O85" s="208">
        <f t="shared" si="15"/>
        <v>10</v>
      </c>
      <c r="P85" s="208">
        <f t="shared" si="12"/>
        <v>750.971</v>
      </c>
      <c r="Q85" s="208">
        <f t="shared" si="13"/>
        <v>834.41226000000006</v>
      </c>
      <c r="R85" s="208"/>
      <c r="S85" s="208">
        <v>750.971</v>
      </c>
      <c r="T85" s="208">
        <v>83.44126</v>
      </c>
      <c r="U85" s="208"/>
      <c r="V85" s="208">
        <f t="shared" si="16"/>
        <v>89.999995925275584</v>
      </c>
      <c r="W85" s="208">
        <f t="shared" si="17"/>
        <v>10.000004074724405</v>
      </c>
      <c r="X85" s="206" t="s">
        <v>708</v>
      </c>
      <c r="Y85" s="207" t="s">
        <v>709</v>
      </c>
      <c r="Z85" s="207">
        <v>1</v>
      </c>
      <c r="AA85" s="207">
        <v>1</v>
      </c>
      <c r="AB85" s="207"/>
    </row>
    <row r="86" spans="1:29" s="210" customFormat="1" ht="78.75" customHeight="1" x14ac:dyDescent="0.25">
      <c r="A86" s="274"/>
      <c r="B86" s="275"/>
      <c r="C86" s="206">
        <f t="shared" si="18"/>
        <v>77</v>
      </c>
      <c r="D86" s="207" t="s">
        <v>704</v>
      </c>
      <c r="E86" s="207">
        <v>851</v>
      </c>
      <c r="F86" s="207" t="s">
        <v>812</v>
      </c>
      <c r="G86" s="207" t="s">
        <v>813</v>
      </c>
      <c r="H86" s="209">
        <v>44971</v>
      </c>
      <c r="I86" s="208">
        <f t="shared" si="11"/>
        <v>692.20388000000003</v>
      </c>
      <c r="J86" s="208"/>
      <c r="K86" s="208">
        <v>622.98365999999999</v>
      </c>
      <c r="L86" s="208">
        <v>69.220219999999998</v>
      </c>
      <c r="M86" s="208"/>
      <c r="N86" s="208">
        <f t="shared" si="14"/>
        <v>90.000024270306028</v>
      </c>
      <c r="O86" s="208">
        <f t="shared" si="15"/>
        <v>9.9999757296939737</v>
      </c>
      <c r="P86" s="208">
        <f t="shared" si="12"/>
        <v>622.98365999999999</v>
      </c>
      <c r="Q86" s="208">
        <f t="shared" si="13"/>
        <v>692.20388000000003</v>
      </c>
      <c r="R86" s="208"/>
      <c r="S86" s="208">
        <v>622.98365999999999</v>
      </c>
      <c r="T86" s="208">
        <v>69.220219999999998</v>
      </c>
      <c r="U86" s="208"/>
      <c r="V86" s="208">
        <f t="shared" si="16"/>
        <v>90.000024270306028</v>
      </c>
      <c r="W86" s="208">
        <f t="shared" si="17"/>
        <v>9.9999757296939737</v>
      </c>
      <c r="X86" s="206" t="s">
        <v>708</v>
      </c>
      <c r="Y86" s="207" t="s">
        <v>709</v>
      </c>
      <c r="Z86" s="207">
        <v>1</v>
      </c>
      <c r="AA86" s="207">
        <v>1</v>
      </c>
      <c r="AB86" s="207"/>
    </row>
    <row r="87" spans="1:29" s="210" customFormat="1" ht="78.75" customHeight="1" x14ac:dyDescent="0.25">
      <c r="A87" s="274"/>
      <c r="B87" s="275"/>
      <c r="C87" s="206">
        <f t="shared" si="18"/>
        <v>78</v>
      </c>
      <c r="D87" s="207" t="s">
        <v>704</v>
      </c>
      <c r="E87" s="207">
        <v>851</v>
      </c>
      <c r="F87" s="207" t="s">
        <v>718</v>
      </c>
      <c r="G87" s="207" t="s">
        <v>814</v>
      </c>
      <c r="H87" s="209">
        <v>44971</v>
      </c>
      <c r="I87" s="208">
        <f t="shared" si="11"/>
        <v>767.36064999999996</v>
      </c>
      <c r="J87" s="208"/>
      <c r="K87" s="208">
        <v>690.62446</v>
      </c>
      <c r="L87" s="208">
        <v>76.736189999999993</v>
      </c>
      <c r="M87" s="208"/>
      <c r="N87" s="208">
        <f t="shared" si="14"/>
        <v>89.999983710397458</v>
      </c>
      <c r="O87" s="208">
        <f t="shared" si="15"/>
        <v>10.000016289602549</v>
      </c>
      <c r="P87" s="208">
        <f t="shared" si="12"/>
        <v>690.62446</v>
      </c>
      <c r="Q87" s="208">
        <f t="shared" si="13"/>
        <v>767.36064999999996</v>
      </c>
      <c r="R87" s="208"/>
      <c r="S87" s="208">
        <v>690.62446</v>
      </c>
      <c r="T87" s="208">
        <v>76.736189999999993</v>
      </c>
      <c r="U87" s="208"/>
      <c r="V87" s="208">
        <f t="shared" si="16"/>
        <v>89.999983710397458</v>
      </c>
      <c r="W87" s="208">
        <f t="shared" si="17"/>
        <v>10.000016289602549</v>
      </c>
      <c r="X87" s="206" t="s">
        <v>708</v>
      </c>
      <c r="Y87" s="207" t="s">
        <v>709</v>
      </c>
      <c r="Z87" s="207">
        <v>1</v>
      </c>
      <c r="AA87" s="207">
        <v>1</v>
      </c>
      <c r="AB87" s="207"/>
    </row>
    <row r="88" spans="1:29" s="210" customFormat="1" ht="78.75" customHeight="1" x14ac:dyDescent="0.25">
      <c r="A88" s="274"/>
      <c r="B88" s="275"/>
      <c r="C88" s="206">
        <f t="shared" si="18"/>
        <v>79</v>
      </c>
      <c r="D88" s="207" t="s">
        <v>704</v>
      </c>
      <c r="E88" s="207">
        <v>851</v>
      </c>
      <c r="F88" s="207" t="s">
        <v>815</v>
      </c>
      <c r="G88" s="207" t="s">
        <v>816</v>
      </c>
      <c r="H88" s="209">
        <v>44971</v>
      </c>
      <c r="I88" s="208">
        <f t="shared" si="11"/>
        <v>233.32999999999998</v>
      </c>
      <c r="J88" s="208"/>
      <c r="K88" s="208">
        <v>210</v>
      </c>
      <c r="L88" s="208">
        <v>23.33</v>
      </c>
      <c r="M88" s="208"/>
      <c r="N88" s="208">
        <f t="shared" si="14"/>
        <v>90.001285732653329</v>
      </c>
      <c r="O88" s="208">
        <f t="shared" si="15"/>
        <v>9.9987142673466778</v>
      </c>
      <c r="P88" s="208">
        <f t="shared" si="12"/>
        <v>210</v>
      </c>
      <c r="Q88" s="208">
        <f t="shared" si="13"/>
        <v>233.333</v>
      </c>
      <c r="R88" s="208"/>
      <c r="S88" s="208">
        <v>210</v>
      </c>
      <c r="T88" s="208">
        <v>23.332999999999998</v>
      </c>
      <c r="U88" s="208"/>
      <c r="V88" s="208">
        <f t="shared" si="16"/>
        <v>90.000128571612251</v>
      </c>
      <c r="W88" s="208">
        <f t="shared" si="17"/>
        <v>9.9998714283877543</v>
      </c>
      <c r="X88" s="206" t="s">
        <v>708</v>
      </c>
      <c r="Y88" s="207" t="s">
        <v>709</v>
      </c>
      <c r="Z88" s="207">
        <v>1</v>
      </c>
      <c r="AA88" s="207">
        <v>1</v>
      </c>
      <c r="AB88" s="207"/>
    </row>
    <row r="89" spans="1:29" s="210" customFormat="1" ht="78.75" customHeight="1" x14ac:dyDescent="0.25">
      <c r="A89" s="274"/>
      <c r="B89" s="275"/>
      <c r="C89" s="206">
        <f t="shared" si="18"/>
        <v>80</v>
      </c>
      <c r="D89" s="207" t="s">
        <v>704</v>
      </c>
      <c r="E89" s="207">
        <v>851</v>
      </c>
      <c r="F89" s="207" t="s">
        <v>817</v>
      </c>
      <c r="G89" s="207" t="s">
        <v>818</v>
      </c>
      <c r="H89" s="209">
        <v>44971</v>
      </c>
      <c r="I89" s="208">
        <f t="shared" si="11"/>
        <v>1244.44</v>
      </c>
      <c r="J89" s="208"/>
      <c r="K89" s="208">
        <v>1120</v>
      </c>
      <c r="L89" s="208">
        <v>124.44</v>
      </c>
      <c r="M89" s="208"/>
      <c r="N89" s="208">
        <f t="shared" si="14"/>
        <v>90.000321429719392</v>
      </c>
      <c r="O89" s="208">
        <f t="shared" si="15"/>
        <v>9.9996785702806079</v>
      </c>
      <c r="P89" s="208">
        <f t="shared" si="12"/>
        <v>1120</v>
      </c>
      <c r="Q89" s="208">
        <f t="shared" si="13"/>
        <v>1244.444</v>
      </c>
      <c r="R89" s="208"/>
      <c r="S89" s="208">
        <v>1120</v>
      </c>
      <c r="T89" s="208">
        <v>124.444</v>
      </c>
      <c r="U89" s="208"/>
      <c r="V89" s="208">
        <f t="shared" si="16"/>
        <v>90.000032142868619</v>
      </c>
      <c r="W89" s="208">
        <f t="shared" si="17"/>
        <v>9.999967857131379</v>
      </c>
      <c r="X89" s="206" t="s">
        <v>708</v>
      </c>
      <c r="Y89" s="207" t="s">
        <v>709</v>
      </c>
      <c r="Z89" s="207">
        <v>1</v>
      </c>
      <c r="AA89" s="207">
        <v>1</v>
      </c>
      <c r="AB89" s="207"/>
    </row>
    <row r="90" spans="1:29" s="210" customFormat="1" ht="78.75" customHeight="1" x14ac:dyDescent="0.25">
      <c r="A90" s="274"/>
      <c r="B90" s="275"/>
      <c r="C90" s="206">
        <f t="shared" si="18"/>
        <v>81</v>
      </c>
      <c r="D90" s="207" t="s">
        <v>704</v>
      </c>
      <c r="E90" s="207">
        <v>851</v>
      </c>
      <c r="F90" s="207" t="s">
        <v>819</v>
      </c>
      <c r="G90" s="207" t="s">
        <v>820</v>
      </c>
      <c r="H90" s="209">
        <v>44971</v>
      </c>
      <c r="I90" s="208">
        <f t="shared" si="11"/>
        <v>326.66599000000002</v>
      </c>
      <c r="J90" s="208"/>
      <c r="K90" s="208">
        <v>293.99999000000003</v>
      </c>
      <c r="L90" s="208">
        <v>32.665999999999997</v>
      </c>
      <c r="M90" s="208"/>
      <c r="N90" s="208">
        <f t="shared" si="14"/>
        <v>90.000183367726777</v>
      </c>
      <c r="O90" s="208">
        <f t="shared" si="15"/>
        <v>9.9998166322732267</v>
      </c>
      <c r="P90" s="208">
        <f t="shared" si="12"/>
        <v>293.99999000000003</v>
      </c>
      <c r="Q90" s="208">
        <f t="shared" si="13"/>
        <v>326.66599000000002</v>
      </c>
      <c r="R90" s="208"/>
      <c r="S90" s="208">
        <v>293.99999000000003</v>
      </c>
      <c r="T90" s="208">
        <v>32.665999999999997</v>
      </c>
      <c r="U90" s="208"/>
      <c r="V90" s="208">
        <f t="shared" si="16"/>
        <v>90.000183367726777</v>
      </c>
      <c r="W90" s="208">
        <f t="shared" si="17"/>
        <v>9.9998166322732267</v>
      </c>
      <c r="X90" s="206" t="s">
        <v>708</v>
      </c>
      <c r="Y90" s="207" t="s">
        <v>709</v>
      </c>
      <c r="Z90" s="207">
        <v>1</v>
      </c>
      <c r="AA90" s="207">
        <v>1</v>
      </c>
      <c r="AB90" s="207"/>
    </row>
    <row r="91" spans="1:29" s="210" customFormat="1" ht="78.75" customHeight="1" x14ac:dyDescent="0.25">
      <c r="A91" s="274"/>
      <c r="B91" s="275"/>
      <c r="C91" s="206">
        <f t="shared" si="18"/>
        <v>82</v>
      </c>
      <c r="D91" s="207" t="s">
        <v>704</v>
      </c>
      <c r="E91" s="207">
        <v>851</v>
      </c>
      <c r="F91" s="207" t="s">
        <v>821</v>
      </c>
      <c r="G91" s="207" t="s">
        <v>822</v>
      </c>
      <c r="H91" s="209">
        <v>44971</v>
      </c>
      <c r="I91" s="208">
        <f t="shared" si="11"/>
        <v>770.31196999999997</v>
      </c>
      <c r="J91" s="208"/>
      <c r="K91" s="208">
        <v>693.28008999999997</v>
      </c>
      <c r="L91" s="208">
        <v>77.031880000000001</v>
      </c>
      <c r="M91" s="208"/>
      <c r="N91" s="208">
        <f t="shared" si="14"/>
        <v>89.999911334624599</v>
      </c>
      <c r="O91" s="208">
        <f t="shared" si="15"/>
        <v>10.000088665375406</v>
      </c>
      <c r="P91" s="208">
        <f t="shared" si="12"/>
        <v>693.28008999999997</v>
      </c>
      <c r="Q91" s="208">
        <f t="shared" si="13"/>
        <v>770.31196999999997</v>
      </c>
      <c r="R91" s="208"/>
      <c r="S91" s="208">
        <v>693.28008999999997</v>
      </c>
      <c r="T91" s="208">
        <v>77.031880000000001</v>
      </c>
      <c r="U91" s="208"/>
      <c r="V91" s="208">
        <f t="shared" si="16"/>
        <v>89.999911334624599</v>
      </c>
      <c r="W91" s="208">
        <f t="shared" si="17"/>
        <v>10.000088665375406</v>
      </c>
      <c r="X91" s="206" t="s">
        <v>708</v>
      </c>
      <c r="Y91" s="207" t="s">
        <v>709</v>
      </c>
      <c r="Z91" s="207">
        <v>2</v>
      </c>
      <c r="AA91" s="207">
        <v>2</v>
      </c>
      <c r="AB91" s="207"/>
      <c r="AC91" s="214"/>
    </row>
    <row r="92" spans="1:29" s="210" customFormat="1" ht="78.75" customHeight="1" x14ac:dyDescent="0.25">
      <c r="A92" s="274"/>
      <c r="B92" s="275"/>
      <c r="C92" s="206">
        <f t="shared" si="18"/>
        <v>83</v>
      </c>
      <c r="D92" s="207" t="s">
        <v>704</v>
      </c>
      <c r="E92" s="207">
        <v>851</v>
      </c>
      <c r="F92" s="207" t="s">
        <v>823</v>
      </c>
      <c r="G92" s="207" t="s">
        <v>824</v>
      </c>
      <c r="H92" s="209">
        <v>44971</v>
      </c>
      <c r="I92" s="208">
        <f t="shared" si="11"/>
        <v>824.57</v>
      </c>
      <c r="J92" s="208"/>
      <c r="K92" s="208">
        <v>742.11</v>
      </c>
      <c r="L92" s="208">
        <v>82.46</v>
      </c>
      <c r="M92" s="208"/>
      <c r="N92" s="208">
        <f t="shared" si="14"/>
        <v>89.999636174005843</v>
      </c>
      <c r="O92" s="208">
        <f t="shared" si="15"/>
        <v>10.000363825994153</v>
      </c>
      <c r="P92" s="208">
        <f t="shared" si="12"/>
        <v>742.11</v>
      </c>
      <c r="Q92" s="208">
        <f t="shared" si="13"/>
        <v>824.57</v>
      </c>
      <c r="R92" s="208"/>
      <c r="S92" s="208">
        <v>742.11</v>
      </c>
      <c r="T92" s="208">
        <v>82.46</v>
      </c>
      <c r="U92" s="208"/>
      <c r="V92" s="208">
        <f t="shared" si="16"/>
        <v>89.999636174005843</v>
      </c>
      <c r="W92" s="208">
        <f t="shared" si="17"/>
        <v>10.000363825994153</v>
      </c>
      <c r="X92" s="206" t="s">
        <v>708</v>
      </c>
      <c r="Y92" s="207" t="s">
        <v>709</v>
      </c>
      <c r="Z92" s="207">
        <v>3</v>
      </c>
      <c r="AA92" s="207">
        <v>3</v>
      </c>
      <c r="AB92" s="207"/>
      <c r="AC92" s="214"/>
    </row>
    <row r="93" spans="1:29" s="210" customFormat="1" ht="78.75" customHeight="1" x14ac:dyDescent="0.25">
      <c r="A93" s="274"/>
      <c r="B93" s="275"/>
      <c r="C93" s="206">
        <f t="shared" si="18"/>
        <v>84</v>
      </c>
      <c r="D93" s="207" t="s">
        <v>704</v>
      </c>
      <c r="E93" s="207">
        <v>851</v>
      </c>
      <c r="F93" s="207" t="s">
        <v>825</v>
      </c>
      <c r="G93" s="207" t="s">
        <v>826</v>
      </c>
      <c r="H93" s="209">
        <v>44971</v>
      </c>
      <c r="I93" s="208">
        <f t="shared" si="11"/>
        <v>218.55</v>
      </c>
      <c r="J93" s="208"/>
      <c r="K93" s="208">
        <v>196.70000000000002</v>
      </c>
      <c r="L93" s="208">
        <v>21.85</v>
      </c>
      <c r="M93" s="208"/>
      <c r="N93" s="208">
        <f t="shared" si="14"/>
        <v>90.002287805994058</v>
      </c>
      <c r="O93" s="208">
        <f t="shared" si="15"/>
        <v>9.997712194005949</v>
      </c>
      <c r="P93" s="208">
        <f t="shared" si="12"/>
        <v>195.96599000000001</v>
      </c>
      <c r="Q93" s="208">
        <f t="shared" si="13"/>
        <v>217.73999000000001</v>
      </c>
      <c r="R93" s="208"/>
      <c r="S93" s="208">
        <v>195.96599000000001</v>
      </c>
      <c r="T93" s="208">
        <v>21.774000000000001</v>
      </c>
      <c r="U93" s="208"/>
      <c r="V93" s="208">
        <f t="shared" si="16"/>
        <v>89.999999540736638</v>
      </c>
      <c r="W93" s="208">
        <f t="shared" si="17"/>
        <v>10.000000459263363</v>
      </c>
      <c r="X93" s="206" t="s">
        <v>708</v>
      </c>
      <c r="Y93" s="207" t="s">
        <v>709</v>
      </c>
      <c r="Z93" s="207">
        <v>1</v>
      </c>
      <c r="AA93" s="207">
        <v>1</v>
      </c>
      <c r="AB93" s="207"/>
    </row>
    <row r="94" spans="1:29" s="210" customFormat="1" ht="78.75" customHeight="1" x14ac:dyDescent="0.25">
      <c r="A94" s="274"/>
      <c r="B94" s="275"/>
      <c r="C94" s="206">
        <f t="shared" si="18"/>
        <v>85</v>
      </c>
      <c r="D94" s="207" t="s">
        <v>704</v>
      </c>
      <c r="E94" s="207">
        <v>851</v>
      </c>
      <c r="F94" s="207" t="s">
        <v>827</v>
      </c>
      <c r="G94" s="207" t="s">
        <v>828</v>
      </c>
      <c r="H94" s="209">
        <v>44971</v>
      </c>
      <c r="I94" s="208">
        <f t="shared" si="11"/>
        <v>180.66000000000003</v>
      </c>
      <c r="J94" s="208"/>
      <c r="K94" s="208">
        <v>162.60000000000002</v>
      </c>
      <c r="L94" s="208">
        <v>18.059999999999999</v>
      </c>
      <c r="M94" s="208"/>
      <c r="N94" s="208">
        <f t="shared" si="14"/>
        <v>90.003321155762208</v>
      </c>
      <c r="O94" s="208">
        <f t="shared" si="15"/>
        <v>9.9966788442377918</v>
      </c>
      <c r="P94" s="208">
        <f t="shared" si="12"/>
        <v>161.29693</v>
      </c>
      <c r="Q94" s="208">
        <f t="shared" si="13"/>
        <v>179.21848</v>
      </c>
      <c r="R94" s="208"/>
      <c r="S94" s="208">
        <v>161.29693</v>
      </c>
      <c r="T94" s="208">
        <v>17.92155</v>
      </c>
      <c r="U94" s="208"/>
      <c r="V94" s="208">
        <f t="shared" si="16"/>
        <v>90.000166277495495</v>
      </c>
      <c r="W94" s="208">
        <f t="shared" si="17"/>
        <v>9.9998337225045102</v>
      </c>
      <c r="X94" s="206" t="s">
        <v>708</v>
      </c>
      <c r="Y94" s="207" t="s">
        <v>709</v>
      </c>
      <c r="Z94" s="207">
        <v>1</v>
      </c>
      <c r="AA94" s="207">
        <v>1</v>
      </c>
      <c r="AB94" s="207"/>
    </row>
    <row r="95" spans="1:29" s="210" customFormat="1" ht="78.75" customHeight="1" x14ac:dyDescent="0.25">
      <c r="A95" s="274"/>
      <c r="B95" s="275"/>
      <c r="C95" s="206">
        <f t="shared" si="18"/>
        <v>86</v>
      </c>
      <c r="D95" s="207" t="s">
        <v>704</v>
      </c>
      <c r="E95" s="207">
        <v>851</v>
      </c>
      <c r="F95" s="207" t="s">
        <v>829</v>
      </c>
      <c r="G95" s="207" t="s">
        <v>830</v>
      </c>
      <c r="H95" s="209">
        <v>44971</v>
      </c>
      <c r="I95" s="208">
        <f t="shared" si="11"/>
        <v>800</v>
      </c>
      <c r="J95" s="208"/>
      <c r="K95" s="208">
        <v>720</v>
      </c>
      <c r="L95" s="208">
        <v>80</v>
      </c>
      <c r="M95" s="208"/>
      <c r="N95" s="208">
        <f t="shared" si="14"/>
        <v>90</v>
      </c>
      <c r="O95" s="208">
        <f t="shared" si="15"/>
        <v>10</v>
      </c>
      <c r="P95" s="208">
        <f t="shared" si="12"/>
        <v>720</v>
      </c>
      <c r="Q95" s="208">
        <f t="shared" si="13"/>
        <v>800</v>
      </c>
      <c r="R95" s="208"/>
      <c r="S95" s="208">
        <v>720</v>
      </c>
      <c r="T95" s="208">
        <v>80</v>
      </c>
      <c r="U95" s="208"/>
      <c r="V95" s="208">
        <f t="shared" si="16"/>
        <v>90</v>
      </c>
      <c r="W95" s="208">
        <f t="shared" si="17"/>
        <v>10</v>
      </c>
      <c r="X95" s="206" t="s">
        <v>708</v>
      </c>
      <c r="Y95" s="207" t="s">
        <v>709</v>
      </c>
      <c r="Z95" s="207">
        <v>2</v>
      </c>
      <c r="AA95" s="207">
        <v>2</v>
      </c>
      <c r="AB95" s="207"/>
      <c r="AC95" s="214"/>
    </row>
    <row r="96" spans="1:29" s="210" customFormat="1" ht="78.75" customHeight="1" x14ac:dyDescent="0.25">
      <c r="A96" s="274"/>
      <c r="B96" s="275"/>
      <c r="C96" s="206">
        <f t="shared" si="18"/>
        <v>87</v>
      </c>
      <c r="D96" s="207" t="s">
        <v>704</v>
      </c>
      <c r="E96" s="207">
        <v>851</v>
      </c>
      <c r="F96" s="207" t="s">
        <v>831</v>
      </c>
      <c r="G96" s="207" t="s">
        <v>832</v>
      </c>
      <c r="H96" s="209">
        <v>44971</v>
      </c>
      <c r="I96" s="208">
        <f t="shared" si="11"/>
        <v>424.10500999999999</v>
      </c>
      <c r="J96" s="208"/>
      <c r="K96" s="208">
        <v>381.69465000000002</v>
      </c>
      <c r="L96" s="208">
        <v>42.410359999999997</v>
      </c>
      <c r="M96" s="208"/>
      <c r="N96" s="208">
        <f t="shared" si="14"/>
        <v>90.000033246482985</v>
      </c>
      <c r="O96" s="208">
        <f t="shared" si="15"/>
        <v>9.9999667535170111</v>
      </c>
      <c r="P96" s="208">
        <f t="shared" si="12"/>
        <v>381.69465000000002</v>
      </c>
      <c r="Q96" s="208">
        <f t="shared" si="13"/>
        <v>424.10500999999999</v>
      </c>
      <c r="R96" s="208"/>
      <c r="S96" s="208">
        <v>381.69465000000002</v>
      </c>
      <c r="T96" s="208">
        <v>42.410359999999997</v>
      </c>
      <c r="U96" s="208"/>
      <c r="V96" s="208">
        <f t="shared" si="16"/>
        <v>90.000033246482985</v>
      </c>
      <c r="W96" s="208">
        <f t="shared" si="17"/>
        <v>9.9999667535170111</v>
      </c>
      <c r="X96" s="206" t="s">
        <v>708</v>
      </c>
      <c r="Y96" s="207" t="s">
        <v>709</v>
      </c>
      <c r="Z96" s="207">
        <v>1</v>
      </c>
      <c r="AA96" s="207">
        <v>1</v>
      </c>
      <c r="AB96" s="207"/>
    </row>
    <row r="97" spans="1:28" s="210" customFormat="1" ht="78.75" customHeight="1" x14ac:dyDescent="0.25">
      <c r="A97" s="274"/>
      <c r="B97" s="275"/>
      <c r="C97" s="206">
        <f t="shared" si="18"/>
        <v>88</v>
      </c>
      <c r="D97" s="207" t="s">
        <v>704</v>
      </c>
      <c r="E97" s="207">
        <v>851</v>
      </c>
      <c r="F97" s="207" t="s">
        <v>290</v>
      </c>
      <c r="G97" s="207" t="s">
        <v>833</v>
      </c>
      <c r="H97" s="209">
        <v>44971</v>
      </c>
      <c r="I97" s="208">
        <f t="shared" si="11"/>
        <v>555.55999999999995</v>
      </c>
      <c r="J97" s="208"/>
      <c r="K97" s="208">
        <v>500</v>
      </c>
      <c r="L97" s="208">
        <v>55.56</v>
      </c>
      <c r="M97" s="208"/>
      <c r="N97" s="208">
        <f t="shared" si="14"/>
        <v>89.999280005759957</v>
      </c>
      <c r="O97" s="208">
        <f t="shared" si="15"/>
        <v>10.000719994240047</v>
      </c>
      <c r="P97" s="208">
        <f t="shared" si="12"/>
        <v>500</v>
      </c>
      <c r="Q97" s="208">
        <f t="shared" si="13"/>
        <v>555.55999999999995</v>
      </c>
      <c r="R97" s="208"/>
      <c r="S97" s="208">
        <v>500</v>
      </c>
      <c r="T97" s="208">
        <v>55.56</v>
      </c>
      <c r="U97" s="208"/>
      <c r="V97" s="208">
        <f t="shared" si="16"/>
        <v>89.999280005759957</v>
      </c>
      <c r="W97" s="208">
        <f t="shared" si="17"/>
        <v>10.000719994240047</v>
      </c>
      <c r="X97" s="206" t="s">
        <v>708</v>
      </c>
      <c r="Y97" s="207" t="s">
        <v>709</v>
      </c>
      <c r="Z97" s="207">
        <v>1</v>
      </c>
      <c r="AA97" s="207">
        <v>1</v>
      </c>
      <c r="AB97" s="207"/>
    </row>
    <row r="98" spans="1:28" s="210" customFormat="1" ht="78.75" customHeight="1" x14ac:dyDescent="0.25">
      <c r="A98" s="274"/>
      <c r="B98" s="275"/>
      <c r="C98" s="206">
        <f t="shared" si="18"/>
        <v>89</v>
      </c>
      <c r="D98" s="207" t="s">
        <v>704</v>
      </c>
      <c r="E98" s="207">
        <v>851</v>
      </c>
      <c r="F98" s="207" t="s">
        <v>834</v>
      </c>
      <c r="G98" s="207" t="s">
        <v>835</v>
      </c>
      <c r="H98" s="209">
        <v>44971</v>
      </c>
      <c r="I98" s="208">
        <f t="shared" si="11"/>
        <v>1466.67</v>
      </c>
      <c r="J98" s="208"/>
      <c r="K98" s="208">
        <v>1320</v>
      </c>
      <c r="L98" s="208">
        <v>146.66999999999999</v>
      </c>
      <c r="M98" s="208"/>
      <c r="N98" s="208">
        <f t="shared" si="14"/>
        <v>89.999795455010329</v>
      </c>
      <c r="O98" s="208">
        <f t="shared" si="15"/>
        <v>10.000204544989669</v>
      </c>
      <c r="P98" s="208">
        <f t="shared" si="12"/>
        <v>1277.7935</v>
      </c>
      <c r="Q98" s="208">
        <f t="shared" si="13"/>
        <v>1419.7735</v>
      </c>
      <c r="R98" s="208"/>
      <c r="S98" s="208">
        <v>1277.7935</v>
      </c>
      <c r="T98" s="208">
        <v>141.97999999999999</v>
      </c>
      <c r="U98" s="208"/>
      <c r="V98" s="208">
        <f t="shared" si="16"/>
        <v>89.999813350509783</v>
      </c>
      <c r="W98" s="208">
        <f t="shared" si="17"/>
        <v>10.000186649490217</v>
      </c>
      <c r="X98" s="206" t="s">
        <v>708</v>
      </c>
      <c r="Y98" s="207" t="s">
        <v>709</v>
      </c>
      <c r="Z98" s="207">
        <v>1</v>
      </c>
      <c r="AA98" s="207">
        <v>1</v>
      </c>
      <c r="AB98" s="207"/>
    </row>
    <row r="99" spans="1:28" s="210" customFormat="1" ht="78.75" customHeight="1" x14ac:dyDescent="0.25">
      <c r="A99" s="274"/>
      <c r="B99" s="275"/>
      <c r="C99" s="206">
        <f t="shared" si="18"/>
        <v>90</v>
      </c>
      <c r="D99" s="207" t="s">
        <v>704</v>
      </c>
      <c r="E99" s="207">
        <v>851</v>
      </c>
      <c r="F99" s="207" t="s">
        <v>292</v>
      </c>
      <c r="G99" s="207" t="s">
        <v>836</v>
      </c>
      <c r="H99" s="209">
        <v>44971</v>
      </c>
      <c r="I99" s="208">
        <f t="shared" si="11"/>
        <v>1053.8538799999999</v>
      </c>
      <c r="J99" s="208"/>
      <c r="K99" s="208">
        <v>948.46848999999997</v>
      </c>
      <c r="L99" s="208">
        <v>105.38539</v>
      </c>
      <c r="M99" s="208"/>
      <c r="N99" s="208">
        <f t="shared" si="14"/>
        <v>89.999999810220373</v>
      </c>
      <c r="O99" s="208">
        <f t="shared" si="15"/>
        <v>10.000000189779632</v>
      </c>
      <c r="P99" s="208">
        <f t="shared" si="12"/>
        <v>948.46848999999997</v>
      </c>
      <c r="Q99" s="208">
        <f t="shared" si="13"/>
        <v>1053.8538799999999</v>
      </c>
      <c r="R99" s="208"/>
      <c r="S99" s="208">
        <v>948.46848999999997</v>
      </c>
      <c r="T99" s="208">
        <v>105.38539</v>
      </c>
      <c r="U99" s="208"/>
      <c r="V99" s="208">
        <f t="shared" si="16"/>
        <v>89.999999810220373</v>
      </c>
      <c r="W99" s="208">
        <f t="shared" si="17"/>
        <v>10.000000189779632</v>
      </c>
      <c r="X99" s="206" t="s">
        <v>708</v>
      </c>
      <c r="Y99" s="207" t="s">
        <v>709</v>
      </c>
      <c r="Z99" s="207">
        <v>1</v>
      </c>
      <c r="AA99" s="207">
        <v>1</v>
      </c>
      <c r="AB99" s="207"/>
    </row>
    <row r="100" spans="1:28" s="210" customFormat="1" ht="78.75" customHeight="1" x14ac:dyDescent="0.25">
      <c r="A100" s="274"/>
      <c r="B100" s="275"/>
      <c r="C100" s="206">
        <f t="shared" si="18"/>
        <v>91</v>
      </c>
      <c r="D100" s="207" t="s">
        <v>704</v>
      </c>
      <c r="E100" s="207">
        <v>851</v>
      </c>
      <c r="F100" s="207" t="s">
        <v>837</v>
      </c>
      <c r="G100" s="207" t="s">
        <v>838</v>
      </c>
      <c r="H100" s="209">
        <v>44971</v>
      </c>
      <c r="I100" s="208">
        <f t="shared" si="11"/>
        <v>816.67</v>
      </c>
      <c r="J100" s="208"/>
      <c r="K100" s="208">
        <v>735</v>
      </c>
      <c r="L100" s="208">
        <v>81.67</v>
      </c>
      <c r="M100" s="208"/>
      <c r="N100" s="208">
        <f t="shared" si="14"/>
        <v>89.9996326545606</v>
      </c>
      <c r="O100" s="208">
        <f t="shared" si="15"/>
        <v>10.000367345439406</v>
      </c>
      <c r="P100" s="208">
        <f t="shared" si="12"/>
        <v>731.32500000000005</v>
      </c>
      <c r="Q100" s="208">
        <f t="shared" si="13"/>
        <v>812.58346000000006</v>
      </c>
      <c r="R100" s="208"/>
      <c r="S100" s="208">
        <v>731.32500000000005</v>
      </c>
      <c r="T100" s="208">
        <v>81.258459999999999</v>
      </c>
      <c r="U100" s="208"/>
      <c r="V100" s="208">
        <f t="shared" si="16"/>
        <v>89.999985970671858</v>
      </c>
      <c r="W100" s="208">
        <f t="shared" si="17"/>
        <v>10.000014029328137</v>
      </c>
      <c r="X100" s="206" t="s">
        <v>708</v>
      </c>
      <c r="Y100" s="207" t="s">
        <v>709</v>
      </c>
      <c r="Z100" s="207">
        <v>1</v>
      </c>
      <c r="AA100" s="207">
        <v>1</v>
      </c>
      <c r="AB100" s="207"/>
    </row>
    <row r="101" spans="1:28" s="210" customFormat="1" ht="78.75" customHeight="1" x14ac:dyDescent="0.25">
      <c r="A101" s="274"/>
      <c r="B101" s="275"/>
      <c r="C101" s="206">
        <f t="shared" si="18"/>
        <v>92</v>
      </c>
      <c r="D101" s="207" t="s">
        <v>704</v>
      </c>
      <c r="E101" s="207">
        <v>851</v>
      </c>
      <c r="F101" s="207" t="s">
        <v>839</v>
      </c>
      <c r="G101" s="207" t="s">
        <v>840</v>
      </c>
      <c r="H101" s="209">
        <v>44971</v>
      </c>
      <c r="I101" s="208">
        <f t="shared" si="11"/>
        <v>805.55547000000001</v>
      </c>
      <c r="J101" s="208"/>
      <c r="K101" s="208">
        <v>725</v>
      </c>
      <c r="L101" s="208">
        <v>80.55547</v>
      </c>
      <c r="M101" s="208"/>
      <c r="N101" s="208">
        <f t="shared" si="14"/>
        <v>90.000009558621713</v>
      </c>
      <c r="O101" s="208">
        <f t="shared" si="15"/>
        <v>9.9999904413782961</v>
      </c>
      <c r="P101" s="208">
        <f t="shared" si="12"/>
        <v>725</v>
      </c>
      <c r="Q101" s="208">
        <f t="shared" si="13"/>
        <v>805.55547000000001</v>
      </c>
      <c r="R101" s="208"/>
      <c r="S101" s="208">
        <v>725</v>
      </c>
      <c r="T101" s="208">
        <v>80.55547</v>
      </c>
      <c r="U101" s="208"/>
      <c r="V101" s="208">
        <f t="shared" si="16"/>
        <v>90.000009558621713</v>
      </c>
      <c r="W101" s="208">
        <f t="shared" si="17"/>
        <v>9.9999904413782961</v>
      </c>
      <c r="X101" s="206" t="s">
        <v>708</v>
      </c>
      <c r="Y101" s="207" t="s">
        <v>709</v>
      </c>
      <c r="Z101" s="207">
        <v>1</v>
      </c>
      <c r="AA101" s="207">
        <v>1</v>
      </c>
      <c r="AB101" s="207"/>
    </row>
    <row r="102" spans="1:28" s="210" customFormat="1" ht="78.75" customHeight="1" x14ac:dyDescent="0.25">
      <c r="A102" s="274"/>
      <c r="B102" s="275"/>
      <c r="C102" s="206">
        <f t="shared" si="18"/>
        <v>93</v>
      </c>
      <c r="D102" s="207" t="s">
        <v>704</v>
      </c>
      <c r="E102" s="207">
        <v>851</v>
      </c>
      <c r="F102" s="207" t="s">
        <v>841</v>
      </c>
      <c r="G102" s="207" t="s">
        <v>842</v>
      </c>
      <c r="H102" s="209">
        <v>44972</v>
      </c>
      <c r="I102" s="208">
        <f t="shared" si="11"/>
        <v>669.75749999999994</v>
      </c>
      <c r="J102" s="208"/>
      <c r="K102" s="208">
        <v>602.78174999999999</v>
      </c>
      <c r="L102" s="208">
        <v>66.975750000000005</v>
      </c>
      <c r="M102" s="208"/>
      <c r="N102" s="208">
        <f t="shared" si="14"/>
        <v>90</v>
      </c>
      <c r="O102" s="208">
        <f t="shared" si="15"/>
        <v>10.000000000000002</v>
      </c>
      <c r="P102" s="208">
        <f t="shared" si="12"/>
        <v>602.78174999999999</v>
      </c>
      <c r="Q102" s="208">
        <f t="shared" si="13"/>
        <v>669.75749999999994</v>
      </c>
      <c r="R102" s="208"/>
      <c r="S102" s="208">
        <v>602.78174999999999</v>
      </c>
      <c r="T102" s="208">
        <v>66.975750000000005</v>
      </c>
      <c r="U102" s="208"/>
      <c r="V102" s="208">
        <f t="shared" si="16"/>
        <v>90</v>
      </c>
      <c r="W102" s="208">
        <f t="shared" si="17"/>
        <v>10.000000000000002</v>
      </c>
      <c r="X102" s="206" t="s">
        <v>708</v>
      </c>
      <c r="Y102" s="207" t="s">
        <v>709</v>
      </c>
      <c r="Z102" s="207">
        <v>1</v>
      </c>
      <c r="AA102" s="207">
        <v>1</v>
      </c>
      <c r="AB102" s="207"/>
    </row>
    <row r="103" spans="1:28" s="210" customFormat="1" ht="78.75" customHeight="1" x14ac:dyDescent="0.25">
      <c r="A103" s="274"/>
      <c r="B103" s="275"/>
      <c r="C103" s="206">
        <f t="shared" si="18"/>
        <v>94</v>
      </c>
      <c r="D103" s="207" t="s">
        <v>704</v>
      </c>
      <c r="E103" s="207">
        <v>851</v>
      </c>
      <c r="F103" s="207" t="s">
        <v>843</v>
      </c>
      <c r="G103" s="207" t="s">
        <v>844</v>
      </c>
      <c r="H103" s="209">
        <v>44972</v>
      </c>
      <c r="I103" s="208">
        <f t="shared" si="11"/>
        <v>787.78</v>
      </c>
      <c r="J103" s="208"/>
      <c r="K103" s="208">
        <v>709</v>
      </c>
      <c r="L103" s="208">
        <v>78.78</v>
      </c>
      <c r="M103" s="208"/>
      <c r="N103" s="208">
        <f t="shared" si="14"/>
        <v>89.999746122013775</v>
      </c>
      <c r="O103" s="208">
        <f t="shared" si="15"/>
        <v>10.000253877986239</v>
      </c>
      <c r="P103" s="208">
        <f t="shared" si="12"/>
        <v>708.99986000000001</v>
      </c>
      <c r="Q103" s="208">
        <f t="shared" si="13"/>
        <v>787.77783999999997</v>
      </c>
      <c r="R103" s="208"/>
      <c r="S103" s="208">
        <v>708.99986000000001</v>
      </c>
      <c r="T103" s="208">
        <v>78.777979999999999</v>
      </c>
      <c r="U103" s="208"/>
      <c r="V103" s="208">
        <f t="shared" si="16"/>
        <v>89.999975119889129</v>
      </c>
      <c r="W103" s="208">
        <f t="shared" si="17"/>
        <v>10.000024880110871</v>
      </c>
      <c r="X103" s="206" t="s">
        <v>708</v>
      </c>
      <c r="Y103" s="207" t="s">
        <v>709</v>
      </c>
      <c r="Z103" s="207">
        <v>1</v>
      </c>
      <c r="AA103" s="207">
        <v>1</v>
      </c>
      <c r="AB103" s="207"/>
    </row>
    <row r="104" spans="1:28" s="210" customFormat="1" ht="78.75" customHeight="1" x14ac:dyDescent="0.25">
      <c r="A104" s="274"/>
      <c r="B104" s="275"/>
      <c r="C104" s="206">
        <f t="shared" si="18"/>
        <v>95</v>
      </c>
      <c r="D104" s="207" t="s">
        <v>704</v>
      </c>
      <c r="E104" s="207">
        <v>851</v>
      </c>
      <c r="F104" s="207" t="s">
        <v>305</v>
      </c>
      <c r="G104" s="207" t="s">
        <v>845</v>
      </c>
      <c r="H104" s="209">
        <v>44972</v>
      </c>
      <c r="I104" s="208">
        <f t="shared" si="11"/>
        <v>522.83789999999999</v>
      </c>
      <c r="J104" s="208"/>
      <c r="K104" s="208">
        <v>470.5539</v>
      </c>
      <c r="L104" s="208">
        <v>52.283999999999999</v>
      </c>
      <c r="M104" s="208"/>
      <c r="N104" s="208">
        <f t="shared" si="14"/>
        <v>89.999959834587344</v>
      </c>
      <c r="O104" s="208">
        <f t="shared" si="15"/>
        <v>10.000040165412646</v>
      </c>
      <c r="P104" s="208">
        <f t="shared" si="12"/>
        <v>470.5539</v>
      </c>
      <c r="Q104" s="208">
        <f t="shared" si="13"/>
        <v>522.83789999999999</v>
      </c>
      <c r="R104" s="208"/>
      <c r="S104" s="208">
        <v>470.5539</v>
      </c>
      <c r="T104" s="208">
        <v>52.283999999999999</v>
      </c>
      <c r="U104" s="208"/>
      <c r="V104" s="208">
        <f t="shared" si="16"/>
        <v>89.999959834587344</v>
      </c>
      <c r="W104" s="208">
        <f t="shared" si="17"/>
        <v>10.000040165412646</v>
      </c>
      <c r="X104" s="206" t="s">
        <v>708</v>
      </c>
      <c r="Y104" s="207" t="s">
        <v>709</v>
      </c>
      <c r="Z104" s="207">
        <v>1</v>
      </c>
      <c r="AA104" s="207">
        <v>1</v>
      </c>
      <c r="AB104" s="207"/>
    </row>
    <row r="105" spans="1:28" s="210" customFormat="1" ht="78.75" customHeight="1" x14ac:dyDescent="0.25">
      <c r="A105" s="274"/>
      <c r="B105" s="275"/>
      <c r="C105" s="206">
        <f t="shared" si="18"/>
        <v>96</v>
      </c>
      <c r="D105" s="207" t="s">
        <v>704</v>
      </c>
      <c r="E105" s="207">
        <v>851</v>
      </c>
      <c r="F105" s="207" t="s">
        <v>846</v>
      </c>
      <c r="G105" s="207" t="s">
        <v>847</v>
      </c>
      <c r="H105" s="209">
        <v>44972</v>
      </c>
      <c r="I105" s="208">
        <f t="shared" si="11"/>
        <v>851.60883000000001</v>
      </c>
      <c r="J105" s="208"/>
      <c r="K105" s="208">
        <v>766.44781999999998</v>
      </c>
      <c r="L105" s="208">
        <v>85.161010000000005</v>
      </c>
      <c r="M105" s="208"/>
      <c r="N105" s="208">
        <f t="shared" si="14"/>
        <v>89.999985087049879</v>
      </c>
      <c r="O105" s="208">
        <f t="shared" si="15"/>
        <v>10.000014912950116</v>
      </c>
      <c r="P105" s="208">
        <f t="shared" si="12"/>
        <v>766.44781999999998</v>
      </c>
      <c r="Q105" s="208">
        <f t="shared" si="13"/>
        <v>851.60883000000001</v>
      </c>
      <c r="R105" s="208"/>
      <c r="S105" s="208">
        <v>766.44781999999998</v>
      </c>
      <c r="T105" s="208">
        <v>85.161010000000005</v>
      </c>
      <c r="U105" s="208"/>
      <c r="V105" s="208">
        <f t="shared" si="16"/>
        <v>89.999985087049879</v>
      </c>
      <c r="W105" s="208">
        <f t="shared" si="17"/>
        <v>10.000014912950116</v>
      </c>
      <c r="X105" s="206" t="s">
        <v>708</v>
      </c>
      <c r="Y105" s="207" t="s">
        <v>709</v>
      </c>
      <c r="Z105" s="207">
        <v>1</v>
      </c>
      <c r="AA105" s="207">
        <v>1</v>
      </c>
      <c r="AB105" s="207"/>
    </row>
    <row r="106" spans="1:28" s="210" customFormat="1" ht="78.75" customHeight="1" x14ac:dyDescent="0.25">
      <c r="A106" s="274"/>
      <c r="B106" s="275"/>
      <c r="C106" s="206">
        <f t="shared" si="18"/>
        <v>97</v>
      </c>
      <c r="D106" s="207" t="s">
        <v>704</v>
      </c>
      <c r="E106" s="207">
        <v>851</v>
      </c>
      <c r="F106" s="207" t="s">
        <v>848</v>
      </c>
      <c r="G106" s="207" t="s">
        <v>849</v>
      </c>
      <c r="H106" s="209">
        <v>44972</v>
      </c>
      <c r="I106" s="208">
        <f t="shared" si="11"/>
        <v>641.97517000000005</v>
      </c>
      <c r="J106" s="208"/>
      <c r="K106" s="208">
        <v>577.77778000000001</v>
      </c>
      <c r="L106" s="208">
        <v>64.197389999999999</v>
      </c>
      <c r="M106" s="208"/>
      <c r="N106" s="208">
        <f t="shared" si="14"/>
        <v>90.000019782696569</v>
      </c>
      <c r="O106" s="208">
        <f t="shared" si="15"/>
        <v>9.9999802173034205</v>
      </c>
      <c r="P106" s="208">
        <f t="shared" si="12"/>
        <v>577.77778000000001</v>
      </c>
      <c r="Q106" s="208">
        <f t="shared" si="13"/>
        <v>641.97517000000005</v>
      </c>
      <c r="R106" s="208"/>
      <c r="S106" s="208">
        <v>577.77778000000001</v>
      </c>
      <c r="T106" s="208">
        <v>64.197389999999999</v>
      </c>
      <c r="U106" s="208"/>
      <c r="V106" s="208">
        <f t="shared" si="16"/>
        <v>90.000019782696569</v>
      </c>
      <c r="W106" s="208">
        <f t="shared" si="17"/>
        <v>9.9999802173034205</v>
      </c>
      <c r="X106" s="206" t="s">
        <v>708</v>
      </c>
      <c r="Y106" s="207" t="s">
        <v>709</v>
      </c>
      <c r="Z106" s="207">
        <v>1</v>
      </c>
      <c r="AA106" s="207">
        <v>1</v>
      </c>
      <c r="AB106" s="207"/>
    </row>
    <row r="107" spans="1:28" s="210" customFormat="1" ht="78.75" customHeight="1" x14ac:dyDescent="0.25">
      <c r="A107" s="274"/>
      <c r="B107" s="275"/>
      <c r="C107" s="206">
        <f t="shared" si="18"/>
        <v>98</v>
      </c>
      <c r="D107" s="207" t="s">
        <v>704</v>
      </c>
      <c r="E107" s="207">
        <v>851</v>
      </c>
      <c r="F107" s="207" t="s">
        <v>850</v>
      </c>
      <c r="G107" s="207" t="s">
        <v>851</v>
      </c>
      <c r="H107" s="209">
        <v>44971</v>
      </c>
      <c r="I107" s="208">
        <f t="shared" si="11"/>
        <v>1285.5545999999999</v>
      </c>
      <c r="J107" s="208"/>
      <c r="K107" s="208">
        <v>1156.9994999999999</v>
      </c>
      <c r="L107" s="208">
        <v>128.55510000000001</v>
      </c>
      <c r="M107" s="208"/>
      <c r="N107" s="208">
        <f t="shared" si="14"/>
        <v>90.000028003478022</v>
      </c>
      <c r="O107" s="208">
        <f t="shared" si="15"/>
        <v>9.9999719965219693</v>
      </c>
      <c r="P107" s="208">
        <f t="shared" si="12"/>
        <v>1156.9994999999999</v>
      </c>
      <c r="Q107" s="208">
        <f t="shared" si="13"/>
        <v>1285.5545999999999</v>
      </c>
      <c r="R107" s="208"/>
      <c r="S107" s="208">
        <v>1156.9994999999999</v>
      </c>
      <c r="T107" s="208">
        <v>128.55510000000001</v>
      </c>
      <c r="U107" s="208"/>
      <c r="V107" s="208">
        <f t="shared" si="16"/>
        <v>90.000028003478022</v>
      </c>
      <c r="W107" s="208">
        <f t="shared" si="17"/>
        <v>9.9999719965219693</v>
      </c>
      <c r="X107" s="206" t="s">
        <v>708</v>
      </c>
      <c r="Y107" s="207" t="s">
        <v>709</v>
      </c>
      <c r="Z107" s="207">
        <v>1</v>
      </c>
      <c r="AA107" s="207">
        <v>1</v>
      </c>
      <c r="AB107" s="207"/>
    </row>
    <row r="108" spans="1:28" s="210" customFormat="1" ht="78.75" customHeight="1" x14ac:dyDescent="0.25">
      <c r="A108" s="274"/>
      <c r="B108" s="275"/>
      <c r="C108" s="206">
        <f t="shared" si="18"/>
        <v>99</v>
      </c>
      <c r="D108" s="207" t="s">
        <v>704</v>
      </c>
      <c r="E108" s="207">
        <v>851</v>
      </c>
      <c r="F108" s="207" t="s">
        <v>852</v>
      </c>
      <c r="G108" s="207" t="s">
        <v>853</v>
      </c>
      <c r="H108" s="209">
        <v>44971</v>
      </c>
      <c r="I108" s="208">
        <f t="shared" si="11"/>
        <v>1388.8899999999999</v>
      </c>
      <c r="J108" s="208"/>
      <c r="K108" s="208">
        <v>1250</v>
      </c>
      <c r="L108" s="208">
        <v>138.88999999999999</v>
      </c>
      <c r="M108" s="208"/>
      <c r="N108" s="208">
        <f t="shared" si="14"/>
        <v>89.999928000057608</v>
      </c>
      <c r="O108" s="208">
        <f t="shared" si="15"/>
        <v>10.000071999942401</v>
      </c>
      <c r="P108" s="208">
        <f t="shared" si="12"/>
        <v>1250</v>
      </c>
      <c r="Q108" s="208">
        <f t="shared" si="13"/>
        <v>1388.8899999999999</v>
      </c>
      <c r="R108" s="208"/>
      <c r="S108" s="208">
        <v>1250</v>
      </c>
      <c r="T108" s="208">
        <v>138.88999999999999</v>
      </c>
      <c r="U108" s="208"/>
      <c r="V108" s="208">
        <f t="shared" si="16"/>
        <v>89.999928000057608</v>
      </c>
      <c r="W108" s="208">
        <f t="shared" si="17"/>
        <v>10.000071999942401</v>
      </c>
      <c r="X108" s="206" t="s">
        <v>708</v>
      </c>
      <c r="Y108" s="207" t="s">
        <v>709</v>
      </c>
      <c r="Z108" s="207">
        <v>1</v>
      </c>
      <c r="AA108" s="207">
        <v>1</v>
      </c>
      <c r="AB108" s="207"/>
    </row>
    <row r="109" spans="1:28" s="210" customFormat="1" ht="78.75" customHeight="1" x14ac:dyDescent="0.25">
      <c r="A109" s="274"/>
      <c r="B109" s="275"/>
      <c r="C109" s="206">
        <f t="shared" si="18"/>
        <v>100</v>
      </c>
      <c r="D109" s="207" t="s">
        <v>704</v>
      </c>
      <c r="E109" s="207">
        <v>851</v>
      </c>
      <c r="F109" s="207" t="s">
        <v>316</v>
      </c>
      <c r="G109" s="207" t="s">
        <v>854</v>
      </c>
      <c r="H109" s="209">
        <v>44971</v>
      </c>
      <c r="I109" s="208">
        <f t="shared" si="11"/>
        <v>566.66999999999996</v>
      </c>
      <c r="J109" s="208"/>
      <c r="K109" s="208">
        <v>510</v>
      </c>
      <c r="L109" s="208">
        <v>56.67</v>
      </c>
      <c r="M109" s="208"/>
      <c r="N109" s="208">
        <f t="shared" si="14"/>
        <v>89.999470591349478</v>
      </c>
      <c r="O109" s="208">
        <f t="shared" si="15"/>
        <v>10.000529408650538</v>
      </c>
      <c r="P109" s="208">
        <f t="shared" si="12"/>
        <v>445.66295000000002</v>
      </c>
      <c r="Q109" s="208">
        <f t="shared" si="13"/>
        <v>495.18135000000001</v>
      </c>
      <c r="R109" s="208"/>
      <c r="S109" s="208">
        <v>445.66295000000002</v>
      </c>
      <c r="T109" s="208">
        <v>49.5184</v>
      </c>
      <c r="U109" s="208"/>
      <c r="V109" s="208">
        <f t="shared" si="16"/>
        <v>89.999946484252689</v>
      </c>
      <c r="W109" s="208">
        <f t="shared" si="17"/>
        <v>10.000053515747313</v>
      </c>
      <c r="X109" s="206" t="s">
        <v>708</v>
      </c>
      <c r="Y109" s="207" t="s">
        <v>709</v>
      </c>
      <c r="Z109" s="207">
        <v>1</v>
      </c>
      <c r="AA109" s="207">
        <v>1</v>
      </c>
      <c r="AB109" s="207"/>
    </row>
    <row r="110" spans="1:28" s="210" customFormat="1" ht="78.75" customHeight="1" x14ac:dyDescent="0.25">
      <c r="A110" s="274"/>
      <c r="B110" s="275"/>
      <c r="C110" s="206">
        <f t="shared" si="18"/>
        <v>101</v>
      </c>
      <c r="D110" s="207" t="s">
        <v>704</v>
      </c>
      <c r="E110" s="207">
        <v>851</v>
      </c>
      <c r="F110" s="207" t="s">
        <v>855</v>
      </c>
      <c r="G110" s="207" t="s">
        <v>856</v>
      </c>
      <c r="H110" s="209">
        <v>44972</v>
      </c>
      <c r="I110" s="208">
        <f t="shared" si="11"/>
        <v>434.35074999999995</v>
      </c>
      <c r="J110" s="208"/>
      <c r="K110" s="208">
        <v>390.91539999999998</v>
      </c>
      <c r="L110" s="208">
        <v>43.43535</v>
      </c>
      <c r="M110" s="208"/>
      <c r="N110" s="208">
        <f t="shared" si="14"/>
        <v>89.999936687112907</v>
      </c>
      <c r="O110" s="208">
        <f t="shared" si="15"/>
        <v>10.000063312887109</v>
      </c>
      <c r="P110" s="208">
        <f t="shared" si="12"/>
        <v>390.91539999999998</v>
      </c>
      <c r="Q110" s="208">
        <f t="shared" si="13"/>
        <v>434.35074999999995</v>
      </c>
      <c r="R110" s="208"/>
      <c r="S110" s="208">
        <v>390.91539999999998</v>
      </c>
      <c r="T110" s="208">
        <v>43.43535</v>
      </c>
      <c r="U110" s="208"/>
      <c r="V110" s="208">
        <f t="shared" si="16"/>
        <v>89.999936687112907</v>
      </c>
      <c r="W110" s="208">
        <f t="shared" si="17"/>
        <v>10.000063312887109</v>
      </c>
      <c r="X110" s="206" t="s">
        <v>708</v>
      </c>
      <c r="Y110" s="207" t="s">
        <v>709</v>
      </c>
      <c r="Z110" s="207">
        <v>1</v>
      </c>
      <c r="AA110" s="207">
        <v>1</v>
      </c>
      <c r="AB110" s="207"/>
    </row>
    <row r="111" spans="1:28" s="210" customFormat="1" ht="78.75" customHeight="1" x14ac:dyDescent="0.25">
      <c r="A111" s="274"/>
      <c r="B111" s="275"/>
      <c r="C111" s="206">
        <f t="shared" si="18"/>
        <v>102</v>
      </c>
      <c r="D111" s="207" t="s">
        <v>704</v>
      </c>
      <c r="E111" s="207">
        <v>851</v>
      </c>
      <c r="F111" s="207" t="s">
        <v>857</v>
      </c>
      <c r="G111" s="207" t="s">
        <v>858</v>
      </c>
      <c r="H111" s="209">
        <v>44972</v>
      </c>
      <c r="I111" s="208">
        <f t="shared" si="11"/>
        <v>1211.1099999999999</v>
      </c>
      <c r="J111" s="208"/>
      <c r="K111" s="208">
        <v>1090</v>
      </c>
      <c r="L111" s="208">
        <v>121.11</v>
      </c>
      <c r="M111" s="208"/>
      <c r="N111" s="208">
        <f t="shared" si="14"/>
        <v>90.000082568883101</v>
      </c>
      <c r="O111" s="208">
        <f t="shared" si="15"/>
        <v>9.9999174311169092</v>
      </c>
      <c r="P111" s="208">
        <f t="shared" si="12"/>
        <v>610.41</v>
      </c>
      <c r="Q111" s="208">
        <f t="shared" si="13"/>
        <v>678.23</v>
      </c>
      <c r="R111" s="208"/>
      <c r="S111" s="208">
        <v>610.41</v>
      </c>
      <c r="T111" s="208">
        <v>67.819999999999993</v>
      </c>
      <c r="U111" s="208"/>
      <c r="V111" s="208">
        <f t="shared" si="16"/>
        <v>90.00044232782389</v>
      </c>
      <c r="W111" s="208">
        <f t="shared" si="17"/>
        <v>9.9995576721761044</v>
      </c>
      <c r="X111" s="206" t="s">
        <v>708</v>
      </c>
      <c r="Y111" s="207" t="s">
        <v>709</v>
      </c>
      <c r="Z111" s="207">
        <v>1</v>
      </c>
      <c r="AA111" s="207">
        <v>1</v>
      </c>
      <c r="AB111" s="207"/>
    </row>
    <row r="112" spans="1:28" s="210" customFormat="1" ht="78.75" customHeight="1" x14ac:dyDescent="0.25">
      <c r="A112" s="274"/>
      <c r="B112" s="275"/>
      <c r="C112" s="206">
        <f t="shared" si="18"/>
        <v>103</v>
      </c>
      <c r="D112" s="207" t="s">
        <v>704</v>
      </c>
      <c r="E112" s="207">
        <v>851</v>
      </c>
      <c r="F112" s="207" t="s">
        <v>859</v>
      </c>
      <c r="G112" s="207" t="s">
        <v>860</v>
      </c>
      <c r="H112" s="209">
        <v>44972</v>
      </c>
      <c r="I112" s="208">
        <f t="shared" si="11"/>
        <v>235.29389</v>
      </c>
      <c r="J112" s="208"/>
      <c r="K112" s="208">
        <v>211.76471000000001</v>
      </c>
      <c r="L112" s="208">
        <v>23.52918</v>
      </c>
      <c r="M112" s="208"/>
      <c r="N112" s="208">
        <f t="shared" si="14"/>
        <v>90.000088825085939</v>
      </c>
      <c r="O112" s="208">
        <f t="shared" si="15"/>
        <v>9.999911174914061</v>
      </c>
      <c r="P112" s="208">
        <f t="shared" si="12"/>
        <v>211.76471000000001</v>
      </c>
      <c r="Q112" s="208">
        <f t="shared" si="13"/>
        <v>235.29389</v>
      </c>
      <c r="R112" s="208"/>
      <c r="S112" s="208">
        <v>211.76471000000001</v>
      </c>
      <c r="T112" s="208">
        <v>23.52918</v>
      </c>
      <c r="U112" s="208"/>
      <c r="V112" s="208">
        <f t="shared" si="16"/>
        <v>90.000088825085939</v>
      </c>
      <c r="W112" s="208">
        <f t="shared" si="17"/>
        <v>9.999911174914061</v>
      </c>
      <c r="X112" s="206" t="s">
        <v>708</v>
      </c>
      <c r="Y112" s="207" t="s">
        <v>709</v>
      </c>
      <c r="Z112" s="207">
        <v>1</v>
      </c>
      <c r="AA112" s="207">
        <v>1</v>
      </c>
      <c r="AB112" s="207"/>
    </row>
    <row r="113" spans="1:28" s="210" customFormat="1" ht="78.75" customHeight="1" x14ac:dyDescent="0.25">
      <c r="A113" s="274"/>
      <c r="B113" s="275"/>
      <c r="C113" s="206">
        <f t="shared" si="18"/>
        <v>104</v>
      </c>
      <c r="D113" s="207" t="s">
        <v>704</v>
      </c>
      <c r="E113" s="207">
        <v>851</v>
      </c>
      <c r="F113" s="207" t="s">
        <v>861</v>
      </c>
      <c r="G113" s="207" t="s">
        <v>862</v>
      </c>
      <c r="H113" s="209">
        <v>44971</v>
      </c>
      <c r="I113" s="208">
        <f t="shared" si="11"/>
        <v>650</v>
      </c>
      <c r="J113" s="208"/>
      <c r="K113" s="208">
        <v>585</v>
      </c>
      <c r="L113" s="208">
        <v>65</v>
      </c>
      <c r="M113" s="208"/>
      <c r="N113" s="208">
        <f t="shared" si="14"/>
        <v>90</v>
      </c>
      <c r="O113" s="208">
        <f t="shared" si="15"/>
        <v>10</v>
      </c>
      <c r="P113" s="208">
        <f t="shared" si="12"/>
        <v>585</v>
      </c>
      <c r="Q113" s="208">
        <f t="shared" si="13"/>
        <v>650</v>
      </c>
      <c r="R113" s="208"/>
      <c r="S113" s="208">
        <v>585</v>
      </c>
      <c r="T113" s="208">
        <v>65</v>
      </c>
      <c r="U113" s="208"/>
      <c r="V113" s="208">
        <f t="shared" si="16"/>
        <v>90</v>
      </c>
      <c r="W113" s="208">
        <f t="shared" si="17"/>
        <v>10</v>
      </c>
      <c r="X113" s="206" t="s">
        <v>708</v>
      </c>
      <c r="Y113" s="207" t="s">
        <v>709</v>
      </c>
      <c r="Z113" s="207">
        <v>1</v>
      </c>
      <c r="AA113" s="207">
        <v>1</v>
      </c>
      <c r="AB113" s="207"/>
    </row>
    <row r="114" spans="1:28" s="210" customFormat="1" ht="78.75" customHeight="1" x14ac:dyDescent="0.25">
      <c r="A114" s="274"/>
      <c r="B114" s="275"/>
      <c r="C114" s="206">
        <f t="shared" si="18"/>
        <v>105</v>
      </c>
      <c r="D114" s="207" t="s">
        <v>704</v>
      </c>
      <c r="E114" s="207">
        <v>851</v>
      </c>
      <c r="F114" s="207" t="s">
        <v>863</v>
      </c>
      <c r="G114" s="207" t="s">
        <v>864</v>
      </c>
      <c r="H114" s="209">
        <v>44971</v>
      </c>
      <c r="I114" s="208">
        <f t="shared" si="11"/>
        <v>667.91588000000002</v>
      </c>
      <c r="J114" s="208"/>
      <c r="K114" s="208">
        <v>601.12487999999996</v>
      </c>
      <c r="L114" s="208">
        <v>66.790999999999997</v>
      </c>
      <c r="M114" s="208"/>
      <c r="N114" s="208">
        <f t="shared" si="14"/>
        <v>90.000088035038175</v>
      </c>
      <c r="O114" s="208">
        <f t="shared" si="15"/>
        <v>9.9999119649618144</v>
      </c>
      <c r="P114" s="208">
        <f t="shared" si="12"/>
        <v>601.12487999999996</v>
      </c>
      <c r="Q114" s="208">
        <f t="shared" si="13"/>
        <v>667.91588000000002</v>
      </c>
      <c r="R114" s="208"/>
      <c r="S114" s="208">
        <v>601.12487999999996</v>
      </c>
      <c r="T114" s="208">
        <v>66.790999999999997</v>
      </c>
      <c r="U114" s="208"/>
      <c r="V114" s="208">
        <f t="shared" si="16"/>
        <v>90.000088035038175</v>
      </c>
      <c r="W114" s="208">
        <f t="shared" si="17"/>
        <v>9.9999119649618144</v>
      </c>
      <c r="X114" s="206" t="s">
        <v>708</v>
      </c>
      <c r="Y114" s="207" t="s">
        <v>709</v>
      </c>
      <c r="Z114" s="207">
        <v>1</v>
      </c>
      <c r="AA114" s="207">
        <v>1</v>
      </c>
      <c r="AB114" s="207"/>
    </row>
    <row r="115" spans="1:28" s="210" customFormat="1" ht="78.75" customHeight="1" x14ac:dyDescent="0.25">
      <c r="A115" s="274"/>
      <c r="B115" s="275"/>
      <c r="C115" s="206">
        <f t="shared" si="18"/>
        <v>106</v>
      </c>
      <c r="D115" s="207" t="s">
        <v>704</v>
      </c>
      <c r="E115" s="207">
        <v>851</v>
      </c>
      <c r="F115" s="207" t="s">
        <v>865</v>
      </c>
      <c r="G115" s="207" t="s">
        <v>866</v>
      </c>
      <c r="H115" s="209">
        <v>44971</v>
      </c>
      <c r="I115" s="208">
        <f t="shared" si="11"/>
        <v>965.37455</v>
      </c>
      <c r="J115" s="208"/>
      <c r="K115" s="208">
        <v>868.83680000000004</v>
      </c>
      <c r="L115" s="208">
        <v>96.537750000000003</v>
      </c>
      <c r="M115" s="208"/>
      <c r="N115" s="208">
        <f t="shared" si="14"/>
        <v>89.999969441912469</v>
      </c>
      <c r="O115" s="208">
        <f t="shared" si="15"/>
        <v>10.000030558087532</v>
      </c>
      <c r="P115" s="208">
        <f t="shared" si="12"/>
        <v>868.83680000000004</v>
      </c>
      <c r="Q115" s="208">
        <f t="shared" si="13"/>
        <v>965.37455</v>
      </c>
      <c r="R115" s="208"/>
      <c r="S115" s="208">
        <v>868.83680000000004</v>
      </c>
      <c r="T115" s="208">
        <v>96.537750000000003</v>
      </c>
      <c r="U115" s="208"/>
      <c r="V115" s="208">
        <f t="shared" si="16"/>
        <v>89.999969441912469</v>
      </c>
      <c r="W115" s="208">
        <f t="shared" si="17"/>
        <v>10.000030558087532</v>
      </c>
      <c r="X115" s="206" t="s">
        <v>708</v>
      </c>
      <c r="Y115" s="207" t="s">
        <v>709</v>
      </c>
      <c r="Z115" s="207">
        <v>1</v>
      </c>
      <c r="AA115" s="207">
        <v>1</v>
      </c>
      <c r="AB115" s="207"/>
    </row>
    <row r="116" spans="1:28" s="210" customFormat="1" ht="78.75" customHeight="1" x14ac:dyDescent="0.25">
      <c r="A116" s="274"/>
      <c r="B116" s="275"/>
      <c r="C116" s="206">
        <f t="shared" si="18"/>
        <v>107</v>
      </c>
      <c r="D116" s="207" t="s">
        <v>704</v>
      </c>
      <c r="E116" s="207">
        <v>851</v>
      </c>
      <c r="F116" s="207" t="s">
        <v>324</v>
      </c>
      <c r="G116" s="207" t="s">
        <v>867</v>
      </c>
      <c r="H116" s="209">
        <v>44972</v>
      </c>
      <c r="I116" s="208">
        <f t="shared" si="11"/>
        <v>562.49980000000005</v>
      </c>
      <c r="J116" s="208"/>
      <c r="K116" s="208">
        <v>506.24982</v>
      </c>
      <c r="L116" s="208">
        <v>56.249980000000001</v>
      </c>
      <c r="M116" s="208"/>
      <c r="N116" s="208">
        <f t="shared" si="14"/>
        <v>89.999999999999986</v>
      </c>
      <c r="O116" s="208">
        <f t="shared" si="15"/>
        <v>10</v>
      </c>
      <c r="P116" s="208">
        <f t="shared" si="12"/>
        <v>506.24982</v>
      </c>
      <c r="Q116" s="208">
        <f t="shared" si="13"/>
        <v>562.49980000000005</v>
      </c>
      <c r="R116" s="208"/>
      <c r="S116" s="208">
        <v>506.24982</v>
      </c>
      <c r="T116" s="208">
        <v>56.249980000000001</v>
      </c>
      <c r="U116" s="208"/>
      <c r="V116" s="208">
        <f t="shared" si="16"/>
        <v>89.999999999999986</v>
      </c>
      <c r="W116" s="208">
        <f t="shared" si="17"/>
        <v>10</v>
      </c>
      <c r="X116" s="206" t="s">
        <v>708</v>
      </c>
      <c r="Y116" s="207" t="s">
        <v>709</v>
      </c>
      <c r="Z116" s="207">
        <v>1</v>
      </c>
      <c r="AA116" s="207">
        <v>1</v>
      </c>
      <c r="AB116" s="207"/>
    </row>
    <row r="117" spans="1:28" s="210" customFormat="1" ht="78.75" customHeight="1" x14ac:dyDescent="0.25">
      <c r="A117" s="274"/>
      <c r="B117" s="275"/>
      <c r="C117" s="206">
        <f t="shared" si="18"/>
        <v>108</v>
      </c>
      <c r="D117" s="207" t="s">
        <v>704</v>
      </c>
      <c r="E117" s="207">
        <v>851</v>
      </c>
      <c r="F117" s="207" t="s">
        <v>868</v>
      </c>
      <c r="G117" s="207" t="s">
        <v>869</v>
      </c>
      <c r="H117" s="209">
        <v>44972</v>
      </c>
      <c r="I117" s="208">
        <f t="shared" si="11"/>
        <v>761.11104</v>
      </c>
      <c r="J117" s="208"/>
      <c r="K117" s="208">
        <v>685</v>
      </c>
      <c r="L117" s="208">
        <v>76.111040000000003</v>
      </c>
      <c r="M117" s="208"/>
      <c r="N117" s="208">
        <f t="shared" si="14"/>
        <v>90.000008408759911</v>
      </c>
      <c r="O117" s="208">
        <f t="shared" si="15"/>
        <v>9.9999915912400894</v>
      </c>
      <c r="P117" s="208">
        <f t="shared" si="12"/>
        <v>685</v>
      </c>
      <c r="Q117" s="208">
        <f t="shared" si="13"/>
        <v>761.11104</v>
      </c>
      <c r="R117" s="208"/>
      <c r="S117" s="208">
        <v>685</v>
      </c>
      <c r="T117" s="208">
        <v>76.111040000000003</v>
      </c>
      <c r="U117" s="208"/>
      <c r="V117" s="208">
        <f t="shared" si="16"/>
        <v>90.000008408759911</v>
      </c>
      <c r="W117" s="208">
        <f t="shared" si="17"/>
        <v>9.9999915912400894</v>
      </c>
      <c r="X117" s="206" t="s">
        <v>708</v>
      </c>
      <c r="Y117" s="207" t="s">
        <v>709</v>
      </c>
      <c r="Z117" s="207">
        <v>1</v>
      </c>
      <c r="AA117" s="207">
        <v>1</v>
      </c>
      <c r="AB117" s="207"/>
    </row>
    <row r="118" spans="1:28" s="210" customFormat="1" ht="78.75" customHeight="1" x14ac:dyDescent="0.25">
      <c r="A118" s="274"/>
      <c r="B118" s="275"/>
      <c r="C118" s="206">
        <f t="shared" si="18"/>
        <v>109</v>
      </c>
      <c r="D118" s="207" t="s">
        <v>704</v>
      </c>
      <c r="E118" s="207">
        <v>851</v>
      </c>
      <c r="F118" s="207" t="s">
        <v>870</v>
      </c>
      <c r="G118" s="207" t="s">
        <v>871</v>
      </c>
      <c r="H118" s="209">
        <v>44971</v>
      </c>
      <c r="I118" s="208">
        <f t="shared" si="11"/>
        <v>213.57712000000001</v>
      </c>
      <c r="J118" s="208"/>
      <c r="K118" s="208">
        <v>192.21951000000001</v>
      </c>
      <c r="L118" s="208">
        <v>21.357610000000001</v>
      </c>
      <c r="M118" s="208"/>
      <c r="N118" s="208">
        <f t="shared" si="14"/>
        <v>90.000047757924634</v>
      </c>
      <c r="O118" s="208">
        <f t="shared" si="15"/>
        <v>9.9999522420753681</v>
      </c>
      <c r="P118" s="208">
        <f t="shared" si="12"/>
        <v>192.21951000000001</v>
      </c>
      <c r="Q118" s="208">
        <f t="shared" si="13"/>
        <v>213.57712000000001</v>
      </c>
      <c r="R118" s="208"/>
      <c r="S118" s="208">
        <v>192.21951000000001</v>
      </c>
      <c r="T118" s="208">
        <v>21.357610000000001</v>
      </c>
      <c r="U118" s="208"/>
      <c r="V118" s="208">
        <f t="shared" si="16"/>
        <v>90.000047757924634</v>
      </c>
      <c r="W118" s="208">
        <f t="shared" si="17"/>
        <v>9.9999522420753681</v>
      </c>
      <c r="X118" s="206" t="s">
        <v>708</v>
      </c>
      <c r="Y118" s="207" t="s">
        <v>709</v>
      </c>
      <c r="Z118" s="207">
        <v>1</v>
      </c>
      <c r="AA118" s="207">
        <v>1</v>
      </c>
      <c r="AB118" s="207"/>
    </row>
    <row r="119" spans="1:28" s="210" customFormat="1" ht="78.75" customHeight="1" x14ac:dyDescent="0.25">
      <c r="A119" s="274"/>
      <c r="B119" s="275"/>
      <c r="C119" s="206">
        <f t="shared" si="18"/>
        <v>110</v>
      </c>
      <c r="D119" s="207" t="s">
        <v>704</v>
      </c>
      <c r="E119" s="207">
        <v>851</v>
      </c>
      <c r="F119" s="207" t="s">
        <v>328</v>
      </c>
      <c r="G119" s="207" t="s">
        <v>872</v>
      </c>
      <c r="H119" s="209">
        <v>44971</v>
      </c>
      <c r="I119" s="208">
        <f t="shared" si="11"/>
        <v>940.97463999999991</v>
      </c>
      <c r="J119" s="208"/>
      <c r="K119" s="208">
        <v>846.87717999999995</v>
      </c>
      <c r="L119" s="208">
        <v>94.097459999999998</v>
      </c>
      <c r="M119" s="208"/>
      <c r="N119" s="208">
        <f t="shared" si="14"/>
        <v>90.000000425091159</v>
      </c>
      <c r="O119" s="208">
        <f t="shared" si="15"/>
        <v>9.9999995749088431</v>
      </c>
      <c r="P119" s="208">
        <f t="shared" si="12"/>
        <v>846.87717999999995</v>
      </c>
      <c r="Q119" s="208">
        <f t="shared" si="13"/>
        <v>940.97463999999991</v>
      </c>
      <c r="R119" s="208"/>
      <c r="S119" s="208">
        <v>846.87717999999995</v>
      </c>
      <c r="T119" s="208">
        <v>94.097459999999998</v>
      </c>
      <c r="U119" s="208"/>
      <c r="V119" s="208">
        <f t="shared" si="16"/>
        <v>90.000000425091159</v>
      </c>
      <c r="W119" s="208">
        <f t="shared" si="17"/>
        <v>9.9999995749088431</v>
      </c>
      <c r="X119" s="206" t="s">
        <v>708</v>
      </c>
      <c r="Y119" s="207" t="s">
        <v>709</v>
      </c>
      <c r="Z119" s="207">
        <v>1</v>
      </c>
      <c r="AA119" s="207">
        <v>1</v>
      </c>
      <c r="AB119" s="207"/>
    </row>
    <row r="120" spans="1:28" s="210" customFormat="1" ht="78.75" customHeight="1" x14ac:dyDescent="0.25">
      <c r="A120" s="274"/>
      <c r="B120" s="275"/>
      <c r="C120" s="206">
        <f t="shared" si="18"/>
        <v>111</v>
      </c>
      <c r="D120" s="207" t="s">
        <v>704</v>
      </c>
      <c r="E120" s="207">
        <v>851</v>
      </c>
      <c r="F120" s="207" t="s">
        <v>873</v>
      </c>
      <c r="G120" s="207" t="s">
        <v>874</v>
      </c>
      <c r="H120" s="209">
        <v>44971</v>
      </c>
      <c r="I120" s="208">
        <f t="shared" si="11"/>
        <v>346.4101</v>
      </c>
      <c r="J120" s="208"/>
      <c r="K120" s="208">
        <v>311.76870000000002</v>
      </c>
      <c r="L120" s="208">
        <v>34.641399999999997</v>
      </c>
      <c r="M120" s="208"/>
      <c r="N120" s="208">
        <f t="shared" si="14"/>
        <v>89.999887416677524</v>
      </c>
      <c r="O120" s="208">
        <f t="shared" si="15"/>
        <v>10.000112583322483</v>
      </c>
      <c r="P120" s="208">
        <f t="shared" si="12"/>
        <v>311.76870000000002</v>
      </c>
      <c r="Q120" s="208">
        <f t="shared" si="13"/>
        <v>346.4101</v>
      </c>
      <c r="R120" s="208"/>
      <c r="S120" s="208">
        <v>311.76870000000002</v>
      </c>
      <c r="T120" s="208">
        <v>34.641399999999997</v>
      </c>
      <c r="U120" s="208"/>
      <c r="V120" s="208">
        <f t="shared" si="16"/>
        <v>89.999887416677524</v>
      </c>
      <c r="W120" s="208">
        <f t="shared" si="17"/>
        <v>10.000112583322483</v>
      </c>
      <c r="X120" s="206" t="s">
        <v>708</v>
      </c>
      <c r="Y120" s="207" t="s">
        <v>709</v>
      </c>
      <c r="Z120" s="207">
        <v>1</v>
      </c>
      <c r="AA120" s="207">
        <v>1</v>
      </c>
      <c r="AB120" s="207"/>
    </row>
    <row r="121" spans="1:28" s="210" customFormat="1" ht="78.75" customHeight="1" x14ac:dyDescent="0.25">
      <c r="A121" s="274"/>
      <c r="B121" s="275"/>
      <c r="C121" s="206">
        <f t="shared" si="18"/>
        <v>112</v>
      </c>
      <c r="D121" s="207" t="s">
        <v>704</v>
      </c>
      <c r="E121" s="207">
        <v>851</v>
      </c>
      <c r="F121" s="207" t="s">
        <v>725</v>
      </c>
      <c r="G121" s="207" t="s">
        <v>875</v>
      </c>
      <c r="H121" s="209">
        <v>44971</v>
      </c>
      <c r="I121" s="208">
        <f t="shared" ref="I121:I196" si="19">J121+K121+L121</f>
        <v>555.45796000000007</v>
      </c>
      <c r="J121" s="208"/>
      <c r="K121" s="208">
        <v>499.91207000000003</v>
      </c>
      <c r="L121" s="208">
        <v>55.54589</v>
      </c>
      <c r="M121" s="208"/>
      <c r="N121" s="208">
        <f t="shared" si="14"/>
        <v>89.999983077027096</v>
      </c>
      <c r="O121" s="208">
        <f t="shared" si="15"/>
        <v>10.000016922972891</v>
      </c>
      <c r="P121" s="208">
        <f t="shared" si="12"/>
        <v>499.91207000000003</v>
      </c>
      <c r="Q121" s="208">
        <f t="shared" si="13"/>
        <v>555.45796000000007</v>
      </c>
      <c r="R121" s="208"/>
      <c r="S121" s="208">
        <v>499.91207000000003</v>
      </c>
      <c r="T121" s="208">
        <v>55.54589</v>
      </c>
      <c r="U121" s="208"/>
      <c r="V121" s="208">
        <f t="shared" si="16"/>
        <v>89.999983077027096</v>
      </c>
      <c r="W121" s="208">
        <f t="shared" si="17"/>
        <v>10.000016922972891</v>
      </c>
      <c r="X121" s="206" t="s">
        <v>708</v>
      </c>
      <c r="Y121" s="207" t="s">
        <v>709</v>
      </c>
      <c r="Z121" s="207">
        <v>1</v>
      </c>
      <c r="AA121" s="207">
        <v>1</v>
      </c>
      <c r="AB121" s="207"/>
    </row>
    <row r="122" spans="1:28" s="210" customFormat="1" ht="78.75" customHeight="1" x14ac:dyDescent="0.25">
      <c r="A122" s="274"/>
      <c r="B122" s="275"/>
      <c r="C122" s="206">
        <f t="shared" si="18"/>
        <v>113</v>
      </c>
      <c r="D122" s="207" t="s">
        <v>704</v>
      </c>
      <c r="E122" s="207">
        <v>851</v>
      </c>
      <c r="F122" s="207" t="s">
        <v>330</v>
      </c>
      <c r="G122" s="207" t="s">
        <v>876</v>
      </c>
      <c r="H122" s="209">
        <v>44971</v>
      </c>
      <c r="I122" s="208">
        <f t="shared" si="19"/>
        <v>422.22</v>
      </c>
      <c r="J122" s="208"/>
      <c r="K122" s="208">
        <v>380</v>
      </c>
      <c r="L122" s="208">
        <v>42.22</v>
      </c>
      <c r="M122" s="208"/>
      <c r="N122" s="208">
        <f t="shared" si="14"/>
        <v>90.000473686703614</v>
      </c>
      <c r="O122" s="208">
        <f t="shared" si="15"/>
        <v>9.9995263132963856</v>
      </c>
      <c r="P122" s="208">
        <f t="shared" si="12"/>
        <v>380</v>
      </c>
      <c r="Q122" s="208">
        <f t="shared" si="13"/>
        <v>422.22199999999998</v>
      </c>
      <c r="R122" s="208"/>
      <c r="S122" s="208">
        <v>380</v>
      </c>
      <c r="T122" s="208">
        <v>42.222000000000001</v>
      </c>
      <c r="U122" s="208"/>
      <c r="V122" s="208">
        <f t="shared" si="16"/>
        <v>90.000047368445991</v>
      </c>
      <c r="W122" s="208">
        <f t="shared" si="17"/>
        <v>9.9999526315540166</v>
      </c>
      <c r="X122" s="206" t="s">
        <v>708</v>
      </c>
      <c r="Y122" s="207" t="s">
        <v>709</v>
      </c>
      <c r="Z122" s="207">
        <v>1</v>
      </c>
      <c r="AA122" s="207">
        <v>1</v>
      </c>
      <c r="AB122" s="207"/>
    </row>
    <row r="123" spans="1:28" s="210" customFormat="1" ht="78.75" customHeight="1" x14ac:dyDescent="0.25">
      <c r="A123" s="274"/>
      <c r="B123" s="275"/>
      <c r="C123" s="206">
        <f t="shared" si="18"/>
        <v>114</v>
      </c>
      <c r="D123" s="207" t="s">
        <v>704</v>
      </c>
      <c r="E123" s="207">
        <v>851</v>
      </c>
      <c r="F123" s="207" t="s">
        <v>877</v>
      </c>
      <c r="G123" s="207" t="s">
        <v>878</v>
      </c>
      <c r="H123" s="209">
        <v>44972</v>
      </c>
      <c r="I123" s="208">
        <f t="shared" si="19"/>
        <v>1283.33359</v>
      </c>
      <c r="J123" s="208"/>
      <c r="K123" s="208">
        <v>1155</v>
      </c>
      <c r="L123" s="208">
        <v>128.33358999999999</v>
      </c>
      <c r="M123" s="208"/>
      <c r="N123" s="208">
        <f t="shared" si="14"/>
        <v>89.999982000003598</v>
      </c>
      <c r="O123" s="208">
        <f t="shared" si="15"/>
        <v>10.0000179999964</v>
      </c>
      <c r="P123" s="208">
        <f t="shared" ref="P123:P147" si="20">S123</f>
        <v>1155</v>
      </c>
      <c r="Q123" s="208">
        <f t="shared" ref="Q123:Q147" si="21">R123+S123+T123</f>
        <v>1283.33359</v>
      </c>
      <c r="R123" s="208"/>
      <c r="S123" s="208">
        <v>1155</v>
      </c>
      <c r="T123" s="208">
        <v>128.33358999999999</v>
      </c>
      <c r="U123" s="208"/>
      <c r="V123" s="208">
        <f t="shared" si="16"/>
        <v>89.999982000003598</v>
      </c>
      <c r="W123" s="208">
        <f t="shared" si="17"/>
        <v>10.0000179999964</v>
      </c>
      <c r="X123" s="206" t="s">
        <v>708</v>
      </c>
      <c r="Y123" s="207" t="s">
        <v>709</v>
      </c>
      <c r="Z123" s="207">
        <v>1</v>
      </c>
      <c r="AA123" s="207">
        <v>1</v>
      </c>
      <c r="AB123" s="207"/>
    </row>
    <row r="124" spans="1:28" s="210" customFormat="1" ht="78.75" customHeight="1" x14ac:dyDescent="0.25">
      <c r="A124" s="274"/>
      <c r="B124" s="275"/>
      <c r="C124" s="206">
        <f t="shared" si="18"/>
        <v>115</v>
      </c>
      <c r="D124" s="207" t="s">
        <v>704</v>
      </c>
      <c r="E124" s="207">
        <v>851</v>
      </c>
      <c r="F124" s="207" t="s">
        <v>879</v>
      </c>
      <c r="G124" s="207" t="s">
        <v>880</v>
      </c>
      <c r="H124" s="209">
        <v>44972</v>
      </c>
      <c r="I124" s="208">
        <f t="shared" si="19"/>
        <v>315.77783000000005</v>
      </c>
      <c r="J124" s="208"/>
      <c r="K124" s="208">
        <v>284.19976000000003</v>
      </c>
      <c r="L124" s="208">
        <v>31.57807</v>
      </c>
      <c r="M124" s="208"/>
      <c r="N124" s="208">
        <f t="shared" si="14"/>
        <v>89.99990911331551</v>
      </c>
      <c r="O124" s="208">
        <f t="shared" si="15"/>
        <v>10.000090886684475</v>
      </c>
      <c r="P124" s="208">
        <f t="shared" si="20"/>
        <v>284.19976000000003</v>
      </c>
      <c r="Q124" s="208">
        <f t="shared" si="21"/>
        <v>315.77783000000005</v>
      </c>
      <c r="R124" s="208"/>
      <c r="S124" s="208">
        <v>284.19976000000003</v>
      </c>
      <c r="T124" s="208">
        <v>31.57807</v>
      </c>
      <c r="U124" s="208"/>
      <c r="V124" s="208">
        <f t="shared" si="16"/>
        <v>89.99990911331551</v>
      </c>
      <c r="W124" s="208">
        <f t="shared" si="17"/>
        <v>10.000090886684475</v>
      </c>
      <c r="X124" s="206" t="s">
        <v>708</v>
      </c>
      <c r="Y124" s="207" t="s">
        <v>709</v>
      </c>
      <c r="Z124" s="207">
        <v>1</v>
      </c>
      <c r="AA124" s="207">
        <v>1</v>
      </c>
      <c r="AB124" s="207"/>
    </row>
    <row r="125" spans="1:28" s="210" customFormat="1" ht="78.75" customHeight="1" x14ac:dyDescent="0.25">
      <c r="A125" s="274"/>
      <c r="B125" s="275"/>
      <c r="C125" s="206">
        <f t="shared" si="18"/>
        <v>116</v>
      </c>
      <c r="D125" s="207" t="s">
        <v>704</v>
      </c>
      <c r="E125" s="207">
        <v>851</v>
      </c>
      <c r="F125" s="207" t="s">
        <v>346</v>
      </c>
      <c r="G125" s="207" t="s">
        <v>881</v>
      </c>
      <c r="H125" s="209">
        <v>44972</v>
      </c>
      <c r="I125" s="208">
        <f t="shared" si="19"/>
        <v>55.555</v>
      </c>
      <c r="J125" s="208"/>
      <c r="K125" s="208">
        <v>50</v>
      </c>
      <c r="L125" s="208">
        <v>5.5549999999999997</v>
      </c>
      <c r="M125" s="208"/>
      <c r="N125" s="208">
        <f t="shared" si="14"/>
        <v>90.000900009000091</v>
      </c>
      <c r="O125" s="208">
        <f t="shared" si="15"/>
        <v>9.9990999909999108</v>
      </c>
      <c r="P125" s="208">
        <f t="shared" si="20"/>
        <v>50</v>
      </c>
      <c r="Q125" s="208">
        <f t="shared" si="21"/>
        <v>55.555999999999997</v>
      </c>
      <c r="R125" s="208"/>
      <c r="S125" s="208">
        <v>50</v>
      </c>
      <c r="T125" s="208">
        <v>5.556</v>
      </c>
      <c r="U125" s="208"/>
      <c r="V125" s="208">
        <f t="shared" si="16"/>
        <v>89.999280005759957</v>
      </c>
      <c r="W125" s="208">
        <f t="shared" si="17"/>
        <v>10.000719994240047</v>
      </c>
      <c r="X125" s="206" t="s">
        <v>708</v>
      </c>
      <c r="Y125" s="207" t="s">
        <v>709</v>
      </c>
      <c r="Z125" s="207">
        <v>1</v>
      </c>
      <c r="AA125" s="207">
        <v>1</v>
      </c>
      <c r="AB125" s="207"/>
    </row>
    <row r="126" spans="1:28" s="210" customFormat="1" ht="78.75" customHeight="1" x14ac:dyDescent="0.25">
      <c r="A126" s="274"/>
      <c r="B126" s="275"/>
      <c r="C126" s="206">
        <f t="shared" si="18"/>
        <v>117</v>
      </c>
      <c r="D126" s="207" t="s">
        <v>704</v>
      </c>
      <c r="E126" s="207">
        <v>851</v>
      </c>
      <c r="F126" s="207" t="s">
        <v>102</v>
      </c>
      <c r="G126" s="207" t="s">
        <v>882</v>
      </c>
      <c r="H126" s="209">
        <v>44971</v>
      </c>
      <c r="I126" s="208">
        <f t="shared" si="19"/>
        <v>456.67</v>
      </c>
      <c r="J126" s="208"/>
      <c r="K126" s="208">
        <v>411</v>
      </c>
      <c r="L126" s="208">
        <v>45.67</v>
      </c>
      <c r="M126" s="208"/>
      <c r="N126" s="208">
        <f t="shared" si="14"/>
        <v>89.999343070488536</v>
      </c>
      <c r="O126" s="208">
        <f t="shared" si="15"/>
        <v>10.000656929511463</v>
      </c>
      <c r="P126" s="208">
        <f t="shared" si="20"/>
        <v>410.96503000000001</v>
      </c>
      <c r="Q126" s="208">
        <f t="shared" si="21"/>
        <v>456.62788</v>
      </c>
      <c r="R126" s="208"/>
      <c r="S126" s="208">
        <v>410.96503000000001</v>
      </c>
      <c r="T126" s="208">
        <v>45.662849999999999</v>
      </c>
      <c r="U126" s="208"/>
      <c r="V126" s="208">
        <f t="shared" si="16"/>
        <v>89.999986422204444</v>
      </c>
      <c r="W126" s="208">
        <f t="shared" si="17"/>
        <v>10.000013577795556</v>
      </c>
      <c r="X126" s="206" t="s">
        <v>708</v>
      </c>
      <c r="Y126" s="207" t="s">
        <v>709</v>
      </c>
      <c r="Z126" s="207">
        <v>1</v>
      </c>
      <c r="AA126" s="207">
        <v>1</v>
      </c>
      <c r="AB126" s="207"/>
    </row>
    <row r="127" spans="1:28" s="210" customFormat="1" ht="78.75" customHeight="1" x14ac:dyDescent="0.25">
      <c r="A127" s="274"/>
      <c r="B127" s="275"/>
      <c r="C127" s="206">
        <f t="shared" si="18"/>
        <v>118</v>
      </c>
      <c r="D127" s="207" t="s">
        <v>704</v>
      </c>
      <c r="E127" s="207">
        <v>851</v>
      </c>
      <c r="F127" s="207" t="s">
        <v>883</v>
      </c>
      <c r="G127" s="207" t="s">
        <v>884</v>
      </c>
      <c r="H127" s="209">
        <v>44971</v>
      </c>
      <c r="I127" s="208">
        <f t="shared" si="19"/>
        <v>333.25018</v>
      </c>
      <c r="J127" s="208"/>
      <c r="K127" s="208">
        <v>299.92541999999997</v>
      </c>
      <c r="L127" s="208">
        <v>33.324759999999998</v>
      </c>
      <c r="M127" s="208"/>
      <c r="N127" s="208">
        <f t="shared" si="14"/>
        <v>90.000077419313016</v>
      </c>
      <c r="O127" s="208">
        <f t="shared" si="15"/>
        <v>9.9999225806869774</v>
      </c>
      <c r="P127" s="208">
        <f t="shared" si="20"/>
        <v>299.92541999999997</v>
      </c>
      <c r="Q127" s="208">
        <f t="shared" si="21"/>
        <v>333.25018</v>
      </c>
      <c r="R127" s="208"/>
      <c r="S127" s="208">
        <v>299.92541999999997</v>
      </c>
      <c r="T127" s="208">
        <v>33.324759999999998</v>
      </c>
      <c r="U127" s="208"/>
      <c r="V127" s="208">
        <f t="shared" si="16"/>
        <v>90.000077419313016</v>
      </c>
      <c r="W127" s="208">
        <f t="shared" si="17"/>
        <v>9.9999225806869774</v>
      </c>
      <c r="X127" s="206" t="s">
        <v>708</v>
      </c>
      <c r="Y127" s="207" t="s">
        <v>709</v>
      </c>
      <c r="Z127" s="207">
        <v>1</v>
      </c>
      <c r="AA127" s="207">
        <v>1</v>
      </c>
      <c r="AB127" s="207"/>
    </row>
    <row r="128" spans="1:28" s="210" customFormat="1" ht="78.75" customHeight="1" x14ac:dyDescent="0.25">
      <c r="A128" s="274"/>
      <c r="B128" s="275"/>
      <c r="C128" s="206">
        <f t="shared" si="18"/>
        <v>119</v>
      </c>
      <c r="D128" s="207" t="s">
        <v>704</v>
      </c>
      <c r="E128" s="207">
        <v>851</v>
      </c>
      <c r="F128" s="207" t="s">
        <v>511</v>
      </c>
      <c r="G128" s="207" t="s">
        <v>885</v>
      </c>
      <c r="H128" s="209">
        <v>44972</v>
      </c>
      <c r="I128" s="208">
        <f t="shared" si="19"/>
        <v>619.57817999999997</v>
      </c>
      <c r="J128" s="208"/>
      <c r="K128" s="208">
        <v>557.62045000000001</v>
      </c>
      <c r="L128" s="208">
        <v>61.957729999999998</v>
      </c>
      <c r="M128" s="208"/>
      <c r="N128" s="208">
        <f t="shared" si="14"/>
        <v>90.00001420321162</v>
      </c>
      <c r="O128" s="208">
        <f t="shared" si="15"/>
        <v>9.9999857967883887</v>
      </c>
      <c r="P128" s="208">
        <f t="shared" si="20"/>
        <v>557.62045000000001</v>
      </c>
      <c r="Q128" s="208">
        <f t="shared" si="21"/>
        <v>619.57817999999997</v>
      </c>
      <c r="R128" s="208"/>
      <c r="S128" s="208">
        <v>557.62045000000001</v>
      </c>
      <c r="T128" s="208">
        <v>61.957729999999998</v>
      </c>
      <c r="U128" s="208"/>
      <c r="V128" s="208">
        <f t="shared" si="16"/>
        <v>90.00001420321162</v>
      </c>
      <c r="W128" s="208">
        <f t="shared" si="17"/>
        <v>9.9999857967883887</v>
      </c>
      <c r="X128" s="206" t="s">
        <v>708</v>
      </c>
      <c r="Y128" s="207" t="s">
        <v>709</v>
      </c>
      <c r="Z128" s="207">
        <v>1</v>
      </c>
      <c r="AA128" s="207">
        <v>1</v>
      </c>
      <c r="AB128" s="207"/>
    </row>
    <row r="129" spans="1:28" s="210" customFormat="1" ht="78.75" customHeight="1" x14ac:dyDescent="0.25">
      <c r="A129" s="274"/>
      <c r="B129" s="275"/>
      <c r="C129" s="206">
        <f t="shared" si="18"/>
        <v>120</v>
      </c>
      <c r="D129" s="207" t="s">
        <v>704</v>
      </c>
      <c r="E129" s="207">
        <v>851</v>
      </c>
      <c r="F129" s="207" t="s">
        <v>509</v>
      </c>
      <c r="G129" s="207" t="s">
        <v>886</v>
      </c>
      <c r="H129" s="209">
        <v>44971</v>
      </c>
      <c r="I129" s="208">
        <f t="shared" si="19"/>
        <v>621.71975999999995</v>
      </c>
      <c r="J129" s="208"/>
      <c r="K129" s="208">
        <v>559.54755</v>
      </c>
      <c r="L129" s="208">
        <v>62.17221</v>
      </c>
      <c r="M129" s="208"/>
      <c r="N129" s="208">
        <f t="shared" si="14"/>
        <v>89.999962362463762</v>
      </c>
      <c r="O129" s="208">
        <f t="shared" si="15"/>
        <v>10.000037637536243</v>
      </c>
      <c r="P129" s="208">
        <f t="shared" si="20"/>
        <v>559.54755</v>
      </c>
      <c r="Q129" s="208">
        <f t="shared" si="21"/>
        <v>621.71975999999995</v>
      </c>
      <c r="R129" s="208"/>
      <c r="S129" s="208">
        <v>559.54755</v>
      </c>
      <c r="T129" s="208">
        <v>62.17221</v>
      </c>
      <c r="U129" s="208"/>
      <c r="V129" s="208">
        <f t="shared" si="16"/>
        <v>89.999962362463762</v>
      </c>
      <c r="W129" s="208">
        <f t="shared" si="17"/>
        <v>10.000037637536243</v>
      </c>
      <c r="X129" s="206" t="s">
        <v>708</v>
      </c>
      <c r="Y129" s="207" t="s">
        <v>709</v>
      </c>
      <c r="Z129" s="207">
        <v>1</v>
      </c>
      <c r="AA129" s="207">
        <v>1</v>
      </c>
      <c r="AB129" s="207"/>
    </row>
    <row r="130" spans="1:28" s="210" customFormat="1" ht="78.75" customHeight="1" x14ac:dyDescent="0.25">
      <c r="A130" s="274"/>
      <c r="B130" s="275"/>
      <c r="C130" s="206">
        <f t="shared" si="18"/>
        <v>121</v>
      </c>
      <c r="D130" s="207" t="s">
        <v>704</v>
      </c>
      <c r="E130" s="207">
        <v>851</v>
      </c>
      <c r="F130" s="207" t="s">
        <v>887</v>
      </c>
      <c r="G130" s="207" t="s">
        <v>888</v>
      </c>
      <c r="H130" s="209">
        <v>44972</v>
      </c>
      <c r="I130" s="208">
        <f t="shared" si="19"/>
        <v>504.25524999999999</v>
      </c>
      <c r="J130" s="208"/>
      <c r="K130" s="208">
        <v>453.82983999999999</v>
      </c>
      <c r="L130" s="208">
        <v>50.425409999999999</v>
      </c>
      <c r="M130" s="208"/>
      <c r="N130" s="208">
        <f t="shared" si="14"/>
        <v>90.000022805910291</v>
      </c>
      <c r="O130" s="208">
        <f t="shared" si="15"/>
        <v>9.9999771940897002</v>
      </c>
      <c r="P130" s="208">
        <f t="shared" si="20"/>
        <v>453.82983999999999</v>
      </c>
      <c r="Q130" s="208">
        <f t="shared" si="21"/>
        <v>504.25524999999999</v>
      </c>
      <c r="R130" s="208"/>
      <c r="S130" s="208">
        <v>453.82983999999999</v>
      </c>
      <c r="T130" s="208">
        <v>50.425409999999999</v>
      </c>
      <c r="U130" s="208"/>
      <c r="V130" s="208">
        <f t="shared" si="16"/>
        <v>90.000022805910291</v>
      </c>
      <c r="W130" s="208">
        <f t="shared" si="17"/>
        <v>9.9999771940897002</v>
      </c>
      <c r="X130" s="206" t="s">
        <v>708</v>
      </c>
      <c r="Y130" s="207" t="s">
        <v>709</v>
      </c>
      <c r="Z130" s="207">
        <v>1</v>
      </c>
      <c r="AA130" s="207">
        <v>1</v>
      </c>
      <c r="AB130" s="207"/>
    </row>
    <row r="131" spans="1:28" s="210" customFormat="1" ht="78.75" customHeight="1" x14ac:dyDescent="0.25">
      <c r="A131" s="274"/>
      <c r="B131" s="275"/>
      <c r="C131" s="206">
        <f t="shared" si="18"/>
        <v>122</v>
      </c>
      <c r="D131" s="207" t="s">
        <v>704</v>
      </c>
      <c r="E131" s="207">
        <v>851</v>
      </c>
      <c r="F131" s="207" t="s">
        <v>83</v>
      </c>
      <c r="G131" s="207" t="s">
        <v>889</v>
      </c>
      <c r="H131" s="209">
        <v>44972</v>
      </c>
      <c r="I131" s="208">
        <f t="shared" si="19"/>
        <v>1555.56</v>
      </c>
      <c r="J131" s="208"/>
      <c r="K131" s="208">
        <v>1400</v>
      </c>
      <c r="L131" s="208">
        <v>155.56</v>
      </c>
      <c r="M131" s="208"/>
      <c r="N131" s="208">
        <f t="shared" si="14"/>
        <v>89.99974285787755</v>
      </c>
      <c r="O131" s="208">
        <f t="shared" si="15"/>
        <v>10.000257142122452</v>
      </c>
      <c r="P131" s="208">
        <f t="shared" si="20"/>
        <v>1333.56</v>
      </c>
      <c r="Q131" s="208">
        <f t="shared" si="21"/>
        <v>1481.7338</v>
      </c>
      <c r="R131" s="208"/>
      <c r="S131" s="208">
        <v>1333.56</v>
      </c>
      <c r="T131" s="208">
        <v>148.1738</v>
      </c>
      <c r="U131" s="208"/>
      <c r="V131" s="208">
        <f t="shared" si="16"/>
        <v>89.999971654827604</v>
      </c>
      <c r="W131" s="208">
        <f t="shared" si="17"/>
        <v>10.000028345172392</v>
      </c>
      <c r="X131" s="206" t="s">
        <v>708</v>
      </c>
      <c r="Y131" s="207" t="s">
        <v>709</v>
      </c>
      <c r="Z131" s="207">
        <v>1</v>
      </c>
      <c r="AA131" s="207">
        <v>1</v>
      </c>
      <c r="AB131" s="207"/>
    </row>
    <row r="132" spans="1:28" s="210" customFormat="1" ht="78.75" customHeight="1" x14ac:dyDescent="0.25">
      <c r="A132" s="274"/>
      <c r="B132" s="275"/>
      <c r="C132" s="206">
        <f t="shared" si="18"/>
        <v>123</v>
      </c>
      <c r="D132" s="207" t="s">
        <v>704</v>
      </c>
      <c r="E132" s="207">
        <v>851</v>
      </c>
      <c r="F132" s="207" t="s">
        <v>890</v>
      </c>
      <c r="G132" s="207" t="s">
        <v>891</v>
      </c>
      <c r="H132" s="209">
        <v>44972</v>
      </c>
      <c r="I132" s="208">
        <f t="shared" si="19"/>
        <v>466.67</v>
      </c>
      <c r="J132" s="208"/>
      <c r="K132" s="208">
        <v>420</v>
      </c>
      <c r="L132" s="208">
        <v>46.67</v>
      </c>
      <c r="M132" s="208"/>
      <c r="N132" s="208">
        <f t="shared" si="14"/>
        <v>89.999357147448947</v>
      </c>
      <c r="O132" s="208">
        <f t="shared" si="15"/>
        <v>10.000642852551053</v>
      </c>
      <c r="P132" s="208">
        <f t="shared" si="20"/>
        <v>420</v>
      </c>
      <c r="Q132" s="208">
        <f t="shared" si="21"/>
        <v>466.67</v>
      </c>
      <c r="R132" s="208"/>
      <c r="S132" s="208">
        <v>420</v>
      </c>
      <c r="T132" s="208">
        <v>46.67</v>
      </c>
      <c r="U132" s="208"/>
      <c r="V132" s="208">
        <f t="shared" si="16"/>
        <v>89.999357147448947</v>
      </c>
      <c r="W132" s="208">
        <f t="shared" si="17"/>
        <v>10.000642852551053</v>
      </c>
      <c r="X132" s="206" t="s">
        <v>708</v>
      </c>
      <c r="Y132" s="207" t="s">
        <v>709</v>
      </c>
      <c r="Z132" s="207">
        <v>1</v>
      </c>
      <c r="AA132" s="207">
        <v>1</v>
      </c>
      <c r="AB132" s="207"/>
    </row>
    <row r="133" spans="1:28" s="210" customFormat="1" ht="78.75" customHeight="1" x14ac:dyDescent="0.25">
      <c r="A133" s="274"/>
      <c r="B133" s="275"/>
      <c r="C133" s="206">
        <f t="shared" si="18"/>
        <v>124</v>
      </c>
      <c r="D133" s="207" t="s">
        <v>704</v>
      </c>
      <c r="E133" s="207">
        <v>851</v>
      </c>
      <c r="F133" s="207" t="s">
        <v>892</v>
      </c>
      <c r="G133" s="207" t="s">
        <v>893</v>
      </c>
      <c r="H133" s="209">
        <v>44971</v>
      </c>
      <c r="I133" s="208">
        <f t="shared" si="19"/>
        <v>464.44</v>
      </c>
      <c r="J133" s="208"/>
      <c r="K133" s="208">
        <v>418</v>
      </c>
      <c r="L133" s="208">
        <v>46.44</v>
      </c>
      <c r="M133" s="208"/>
      <c r="N133" s="208">
        <f t="shared" si="14"/>
        <v>90.00086125226079</v>
      </c>
      <c r="O133" s="208">
        <f t="shared" si="15"/>
        <v>9.9991387477392131</v>
      </c>
      <c r="P133" s="208">
        <f t="shared" si="20"/>
        <v>418</v>
      </c>
      <c r="Q133" s="208">
        <f t="shared" si="21"/>
        <v>464.44400000000002</v>
      </c>
      <c r="R133" s="208"/>
      <c r="S133" s="208">
        <v>418</v>
      </c>
      <c r="T133" s="208">
        <v>46.444000000000003</v>
      </c>
      <c r="U133" s="208"/>
      <c r="V133" s="208">
        <f t="shared" si="16"/>
        <v>90.000086124484326</v>
      </c>
      <c r="W133" s="208">
        <f t="shared" si="17"/>
        <v>9.99991387551567</v>
      </c>
      <c r="X133" s="206" t="s">
        <v>708</v>
      </c>
      <c r="Y133" s="207" t="s">
        <v>709</v>
      </c>
      <c r="Z133" s="207">
        <v>1</v>
      </c>
      <c r="AA133" s="207">
        <v>1</v>
      </c>
      <c r="AB133" s="207"/>
    </row>
    <row r="134" spans="1:28" s="210" customFormat="1" ht="78.75" customHeight="1" x14ac:dyDescent="0.25">
      <c r="A134" s="274"/>
      <c r="B134" s="275"/>
      <c r="C134" s="206">
        <f t="shared" si="18"/>
        <v>125</v>
      </c>
      <c r="D134" s="207" t="s">
        <v>704</v>
      </c>
      <c r="E134" s="207">
        <v>851</v>
      </c>
      <c r="F134" s="207" t="s">
        <v>894</v>
      </c>
      <c r="G134" s="207" t="s">
        <v>895</v>
      </c>
      <c r="H134" s="209">
        <v>44972</v>
      </c>
      <c r="I134" s="208">
        <f t="shared" si="19"/>
        <v>1111.1099999999999</v>
      </c>
      <c r="J134" s="208"/>
      <c r="K134" s="208">
        <v>1000</v>
      </c>
      <c r="L134" s="208">
        <v>111.11</v>
      </c>
      <c r="M134" s="208"/>
      <c r="N134" s="208">
        <f t="shared" si="14"/>
        <v>90.000090000090012</v>
      </c>
      <c r="O134" s="208">
        <f t="shared" si="15"/>
        <v>9.9999099999100007</v>
      </c>
      <c r="P134" s="208">
        <f t="shared" si="20"/>
        <v>1000</v>
      </c>
      <c r="Q134" s="208">
        <f t="shared" si="21"/>
        <v>1111.1110000000001</v>
      </c>
      <c r="R134" s="208"/>
      <c r="S134" s="208">
        <v>1000</v>
      </c>
      <c r="T134" s="208">
        <v>111.111</v>
      </c>
      <c r="U134" s="208"/>
      <c r="V134" s="208">
        <f t="shared" si="16"/>
        <v>90.000009000000887</v>
      </c>
      <c r="W134" s="208">
        <f t="shared" si="17"/>
        <v>9.999990999999099</v>
      </c>
      <c r="X134" s="206" t="s">
        <v>708</v>
      </c>
      <c r="Y134" s="207" t="s">
        <v>709</v>
      </c>
      <c r="Z134" s="207">
        <v>1</v>
      </c>
      <c r="AA134" s="207">
        <v>1</v>
      </c>
      <c r="AB134" s="207"/>
    </row>
    <row r="135" spans="1:28" s="210" customFormat="1" ht="78.75" customHeight="1" x14ac:dyDescent="0.25">
      <c r="A135" s="274"/>
      <c r="B135" s="275"/>
      <c r="C135" s="206">
        <f t="shared" si="18"/>
        <v>126</v>
      </c>
      <c r="D135" s="207" t="s">
        <v>704</v>
      </c>
      <c r="E135" s="207">
        <v>851</v>
      </c>
      <c r="F135" s="207" t="s">
        <v>896</v>
      </c>
      <c r="G135" s="207" t="s">
        <v>897</v>
      </c>
      <c r="H135" s="209">
        <v>44972</v>
      </c>
      <c r="I135" s="208">
        <f t="shared" si="19"/>
        <v>1655.44</v>
      </c>
      <c r="J135" s="208"/>
      <c r="K135" s="208">
        <v>1489.9</v>
      </c>
      <c r="L135" s="208">
        <v>165.54</v>
      </c>
      <c r="M135" s="208"/>
      <c r="N135" s="208">
        <f t="shared" si="14"/>
        <v>90.000241627603543</v>
      </c>
      <c r="O135" s="208">
        <f t="shared" si="15"/>
        <v>9.9997583723964603</v>
      </c>
      <c r="P135" s="208">
        <f t="shared" si="20"/>
        <v>1489.8969999999999</v>
      </c>
      <c r="Q135" s="208">
        <f t="shared" si="21"/>
        <v>1655.441</v>
      </c>
      <c r="R135" s="208"/>
      <c r="S135" s="208">
        <v>1489.8969999999999</v>
      </c>
      <c r="T135" s="208">
        <v>165.54400000000001</v>
      </c>
      <c r="U135" s="208"/>
      <c r="V135" s="208">
        <f t="shared" si="16"/>
        <v>90.000006040686429</v>
      </c>
      <c r="W135" s="208">
        <f t="shared" si="17"/>
        <v>9.9999939593135601</v>
      </c>
      <c r="X135" s="206" t="s">
        <v>708</v>
      </c>
      <c r="Y135" s="207" t="s">
        <v>709</v>
      </c>
      <c r="Z135" s="207">
        <v>1</v>
      </c>
      <c r="AA135" s="207">
        <v>1</v>
      </c>
      <c r="AB135" s="207"/>
    </row>
    <row r="136" spans="1:28" s="210" customFormat="1" ht="78.75" customHeight="1" x14ac:dyDescent="0.25">
      <c r="A136" s="274"/>
      <c r="B136" s="275"/>
      <c r="C136" s="206">
        <f t="shared" si="18"/>
        <v>127</v>
      </c>
      <c r="D136" s="207" t="s">
        <v>704</v>
      </c>
      <c r="E136" s="207">
        <v>851</v>
      </c>
      <c r="F136" s="207" t="s">
        <v>1160</v>
      </c>
      <c r="G136" s="207" t="s">
        <v>1161</v>
      </c>
      <c r="H136" s="209">
        <v>45211</v>
      </c>
      <c r="I136" s="208">
        <f t="shared" si="19"/>
        <v>1555.55656</v>
      </c>
      <c r="J136" s="208"/>
      <c r="K136" s="208">
        <v>1400</v>
      </c>
      <c r="L136" s="208">
        <v>155.55655999999999</v>
      </c>
      <c r="M136" s="208"/>
      <c r="N136" s="208">
        <f t="shared" si="14"/>
        <v>89.999941885751809</v>
      </c>
      <c r="O136" s="208">
        <f t="shared" si="15"/>
        <v>10.000058114248187</v>
      </c>
      <c r="P136" s="208">
        <f t="shared" si="20"/>
        <v>1400</v>
      </c>
      <c r="Q136" s="208">
        <f t="shared" si="21"/>
        <v>1555.56</v>
      </c>
      <c r="R136" s="208"/>
      <c r="S136" s="208">
        <v>1400</v>
      </c>
      <c r="T136" s="208">
        <v>155.56</v>
      </c>
      <c r="U136" s="208"/>
      <c r="V136" s="208">
        <f t="shared" si="16"/>
        <v>89.99974285787755</v>
      </c>
      <c r="W136" s="208">
        <f t="shared" si="17"/>
        <v>10.000257142122452</v>
      </c>
      <c r="X136" s="206" t="s">
        <v>708</v>
      </c>
      <c r="Y136" s="207" t="s">
        <v>709</v>
      </c>
      <c r="Z136" s="207">
        <v>1</v>
      </c>
      <c r="AA136" s="207">
        <v>1</v>
      </c>
      <c r="AB136" s="207"/>
    </row>
    <row r="137" spans="1:28" s="210" customFormat="1" ht="78.75" customHeight="1" x14ac:dyDescent="0.25">
      <c r="A137" s="274"/>
      <c r="B137" s="275"/>
      <c r="C137" s="206">
        <f t="shared" si="18"/>
        <v>128</v>
      </c>
      <c r="D137" s="207" t="s">
        <v>704</v>
      </c>
      <c r="E137" s="207">
        <v>851</v>
      </c>
      <c r="F137" s="207" t="s">
        <v>1162</v>
      </c>
      <c r="G137" s="207" t="s">
        <v>1163</v>
      </c>
      <c r="H137" s="209">
        <v>45211</v>
      </c>
      <c r="I137" s="208">
        <f t="shared" si="19"/>
        <v>1152.0544399999999</v>
      </c>
      <c r="J137" s="208"/>
      <c r="K137" s="208">
        <v>1036.8489999999999</v>
      </c>
      <c r="L137" s="208">
        <v>115.20544</v>
      </c>
      <c r="M137" s="208"/>
      <c r="N137" s="208">
        <f t="shared" si="14"/>
        <v>90.000000347205827</v>
      </c>
      <c r="O137" s="208">
        <f t="shared" si="15"/>
        <v>9.9999996527941857</v>
      </c>
      <c r="P137" s="208"/>
      <c r="Q137" s="208"/>
      <c r="R137" s="208"/>
      <c r="S137" s="208"/>
      <c r="T137" s="208"/>
      <c r="U137" s="208"/>
      <c r="V137" s="208"/>
      <c r="W137" s="208"/>
      <c r="X137" s="206" t="s">
        <v>708</v>
      </c>
      <c r="Y137" s="207" t="s">
        <v>709</v>
      </c>
      <c r="Z137" s="207">
        <v>1</v>
      </c>
      <c r="AA137" s="207"/>
      <c r="AB137" s="207" t="s">
        <v>1164</v>
      </c>
    </row>
    <row r="138" spans="1:28" s="210" customFormat="1" ht="78.75" customHeight="1" x14ac:dyDescent="0.25">
      <c r="A138" s="274"/>
      <c r="B138" s="275"/>
      <c r="C138" s="206">
        <f t="shared" si="18"/>
        <v>129</v>
      </c>
      <c r="D138" s="207" t="s">
        <v>704</v>
      </c>
      <c r="E138" s="207">
        <v>851</v>
      </c>
      <c r="F138" s="207" t="s">
        <v>1165</v>
      </c>
      <c r="G138" s="207" t="s">
        <v>1166</v>
      </c>
      <c r="H138" s="209">
        <v>45211</v>
      </c>
      <c r="I138" s="208">
        <f t="shared" si="19"/>
        <v>877.77778000000001</v>
      </c>
      <c r="J138" s="208"/>
      <c r="K138" s="208">
        <v>790</v>
      </c>
      <c r="L138" s="208">
        <v>87.777780000000007</v>
      </c>
      <c r="M138" s="208"/>
      <c r="N138" s="208">
        <f t="shared" si="14"/>
        <v>89.999999772151895</v>
      </c>
      <c r="O138" s="208">
        <f t="shared" si="15"/>
        <v>10.000000227848101</v>
      </c>
      <c r="P138" s="208">
        <f t="shared" si="20"/>
        <v>790</v>
      </c>
      <c r="Q138" s="208">
        <f t="shared" si="21"/>
        <v>877.77800000000002</v>
      </c>
      <c r="R138" s="208"/>
      <c r="S138" s="208">
        <v>790</v>
      </c>
      <c r="T138" s="208">
        <v>87.778000000000006</v>
      </c>
      <c r="U138" s="208"/>
      <c r="V138" s="208">
        <f t="shared" si="16"/>
        <v>89.999977215195642</v>
      </c>
      <c r="W138" s="208">
        <f t="shared" si="17"/>
        <v>10.00002278480436</v>
      </c>
      <c r="X138" s="206" t="s">
        <v>708</v>
      </c>
      <c r="Y138" s="207" t="s">
        <v>709</v>
      </c>
      <c r="Z138" s="207">
        <v>1</v>
      </c>
      <c r="AA138" s="207">
        <v>1</v>
      </c>
      <c r="AB138" s="207"/>
    </row>
    <row r="139" spans="1:28" s="210" customFormat="1" ht="78.75" customHeight="1" x14ac:dyDescent="0.25">
      <c r="A139" s="274"/>
      <c r="B139" s="275"/>
      <c r="C139" s="206">
        <f t="shared" si="18"/>
        <v>130</v>
      </c>
      <c r="D139" s="207" t="s">
        <v>704</v>
      </c>
      <c r="E139" s="207">
        <v>851</v>
      </c>
      <c r="F139" s="207" t="s">
        <v>280</v>
      </c>
      <c r="G139" s="207" t="s">
        <v>1167</v>
      </c>
      <c r="H139" s="209">
        <v>45211</v>
      </c>
      <c r="I139" s="208">
        <f t="shared" si="19"/>
        <v>350</v>
      </c>
      <c r="J139" s="208"/>
      <c r="K139" s="208">
        <v>315</v>
      </c>
      <c r="L139" s="208">
        <v>35</v>
      </c>
      <c r="M139" s="208"/>
      <c r="N139" s="208">
        <f t="shared" ref="N139:N202" si="22">K139/I139*100</f>
        <v>90</v>
      </c>
      <c r="O139" s="208">
        <f t="shared" ref="O139:O202" si="23">L139/I139*100</f>
        <v>10</v>
      </c>
      <c r="P139" s="208">
        <f t="shared" si="20"/>
        <v>294.07621</v>
      </c>
      <c r="Q139" s="208">
        <f t="shared" si="21"/>
        <v>326.75134000000003</v>
      </c>
      <c r="R139" s="208"/>
      <c r="S139" s="208">
        <v>294.07621</v>
      </c>
      <c r="T139" s="208">
        <v>32.675130000000003</v>
      </c>
      <c r="U139" s="208"/>
      <c r="V139" s="208">
        <f t="shared" ref="V139:V202" si="24">S139/Q139*100</f>
        <v>90.000001224172479</v>
      </c>
      <c r="W139" s="208">
        <f t="shared" ref="W139:W202" si="25">T139/Q139*100</f>
        <v>9.9999987758275157</v>
      </c>
      <c r="X139" s="206" t="s">
        <v>708</v>
      </c>
      <c r="Y139" s="207" t="s">
        <v>709</v>
      </c>
      <c r="Z139" s="207">
        <v>1</v>
      </c>
      <c r="AA139" s="207">
        <v>1</v>
      </c>
      <c r="AB139" s="207"/>
    </row>
    <row r="140" spans="1:28" s="210" customFormat="1" ht="78.75" customHeight="1" x14ac:dyDescent="0.25">
      <c r="A140" s="274"/>
      <c r="B140" s="275"/>
      <c r="C140" s="206">
        <f t="shared" ref="C140:C203" si="26">C139+1</f>
        <v>131</v>
      </c>
      <c r="D140" s="207" t="s">
        <v>704</v>
      </c>
      <c r="E140" s="207">
        <v>851</v>
      </c>
      <c r="F140" s="207" t="s">
        <v>1168</v>
      </c>
      <c r="G140" s="207" t="s">
        <v>1169</v>
      </c>
      <c r="H140" s="209">
        <v>45211</v>
      </c>
      <c r="I140" s="208">
        <f t="shared" si="19"/>
        <v>1366.6666700000001</v>
      </c>
      <c r="J140" s="208"/>
      <c r="K140" s="208">
        <v>1230</v>
      </c>
      <c r="L140" s="208">
        <v>136.66667000000001</v>
      </c>
      <c r="M140" s="208"/>
      <c r="N140" s="208">
        <f t="shared" si="22"/>
        <v>89.999999780487798</v>
      </c>
      <c r="O140" s="208">
        <f t="shared" si="23"/>
        <v>10.000000219512195</v>
      </c>
      <c r="P140" s="208">
        <f t="shared" si="20"/>
        <v>1229.99</v>
      </c>
      <c r="Q140" s="208">
        <f t="shared" si="21"/>
        <v>1366.6559999999999</v>
      </c>
      <c r="R140" s="208"/>
      <c r="S140" s="208">
        <v>1229.99</v>
      </c>
      <c r="T140" s="208">
        <v>136.666</v>
      </c>
      <c r="U140" s="208"/>
      <c r="V140" s="208">
        <f t="shared" si="24"/>
        <v>89.999970731478882</v>
      </c>
      <c r="W140" s="208">
        <f t="shared" si="25"/>
        <v>10.00002926852112</v>
      </c>
      <c r="X140" s="206" t="s">
        <v>708</v>
      </c>
      <c r="Y140" s="207" t="s">
        <v>709</v>
      </c>
      <c r="Z140" s="207">
        <v>1</v>
      </c>
      <c r="AA140" s="207">
        <v>1</v>
      </c>
      <c r="AB140" s="207"/>
    </row>
    <row r="141" spans="1:28" s="210" customFormat="1" ht="78.75" customHeight="1" x14ac:dyDescent="0.25">
      <c r="A141" s="274"/>
      <c r="B141" s="275"/>
      <c r="C141" s="206">
        <f t="shared" si="26"/>
        <v>132</v>
      </c>
      <c r="D141" s="207" t="s">
        <v>704</v>
      </c>
      <c r="E141" s="207">
        <v>851</v>
      </c>
      <c r="F141" s="207" t="s">
        <v>1170</v>
      </c>
      <c r="G141" s="207" t="s">
        <v>1171</v>
      </c>
      <c r="H141" s="209">
        <v>45211</v>
      </c>
      <c r="I141" s="208">
        <f t="shared" si="19"/>
        <v>666.66669999999999</v>
      </c>
      <c r="J141" s="208"/>
      <c r="K141" s="208">
        <v>600</v>
      </c>
      <c r="L141" s="208">
        <v>66.666700000000006</v>
      </c>
      <c r="M141" s="208"/>
      <c r="N141" s="208">
        <f t="shared" si="22"/>
        <v>89.999995500000225</v>
      </c>
      <c r="O141" s="208">
        <f t="shared" si="23"/>
        <v>10.000004499999775</v>
      </c>
      <c r="P141" s="208"/>
      <c r="Q141" s="208"/>
      <c r="R141" s="208"/>
      <c r="S141" s="208"/>
      <c r="T141" s="208"/>
      <c r="U141" s="208"/>
      <c r="V141" s="208"/>
      <c r="W141" s="208"/>
      <c r="X141" s="206" t="s">
        <v>708</v>
      </c>
      <c r="Y141" s="207" t="s">
        <v>709</v>
      </c>
      <c r="Z141" s="207">
        <v>1</v>
      </c>
      <c r="AA141" s="207"/>
      <c r="AB141" s="207" t="s">
        <v>1164</v>
      </c>
    </row>
    <row r="142" spans="1:28" s="210" customFormat="1" ht="78.75" customHeight="1" x14ac:dyDescent="0.25">
      <c r="A142" s="274"/>
      <c r="B142" s="275"/>
      <c r="C142" s="206">
        <f t="shared" si="26"/>
        <v>133</v>
      </c>
      <c r="D142" s="207" t="s">
        <v>704</v>
      </c>
      <c r="E142" s="207">
        <v>851</v>
      </c>
      <c r="F142" s="207" t="s">
        <v>1172</v>
      </c>
      <c r="G142" s="207" t="s">
        <v>1173</v>
      </c>
      <c r="H142" s="209">
        <v>45211</v>
      </c>
      <c r="I142" s="208">
        <f t="shared" si="19"/>
        <v>606.26333</v>
      </c>
      <c r="J142" s="208"/>
      <c r="K142" s="208">
        <v>545.63699999999994</v>
      </c>
      <c r="L142" s="208">
        <v>60.626330000000003</v>
      </c>
      <c r="M142" s="208"/>
      <c r="N142" s="208">
        <f t="shared" si="22"/>
        <v>90.000000494834481</v>
      </c>
      <c r="O142" s="208">
        <f t="shared" si="23"/>
        <v>9.9999995051655208</v>
      </c>
      <c r="P142" s="208">
        <f t="shared" si="20"/>
        <v>472.17702000000003</v>
      </c>
      <c r="Q142" s="208">
        <f t="shared" si="21"/>
        <v>524.64112999999998</v>
      </c>
      <c r="R142" s="208"/>
      <c r="S142" s="208">
        <v>472.17702000000003</v>
      </c>
      <c r="T142" s="208">
        <v>52.464109999999998</v>
      </c>
      <c r="U142" s="208"/>
      <c r="V142" s="208">
        <f t="shared" si="24"/>
        <v>90.000000571819456</v>
      </c>
      <c r="W142" s="208">
        <f t="shared" si="25"/>
        <v>9.9999994281805549</v>
      </c>
      <c r="X142" s="206" t="s">
        <v>708</v>
      </c>
      <c r="Y142" s="207" t="s">
        <v>709</v>
      </c>
      <c r="Z142" s="207">
        <v>1</v>
      </c>
      <c r="AA142" s="207">
        <v>1</v>
      </c>
      <c r="AB142" s="207"/>
    </row>
    <row r="143" spans="1:28" s="210" customFormat="1" ht="78.75" customHeight="1" x14ac:dyDescent="0.25">
      <c r="A143" s="274"/>
      <c r="B143" s="275"/>
      <c r="C143" s="206">
        <f t="shared" si="26"/>
        <v>134</v>
      </c>
      <c r="D143" s="207" t="s">
        <v>704</v>
      </c>
      <c r="E143" s="207">
        <v>851</v>
      </c>
      <c r="F143" s="207" t="s">
        <v>1174</v>
      </c>
      <c r="G143" s="207" t="s">
        <v>1175</v>
      </c>
      <c r="H143" s="209">
        <v>45211</v>
      </c>
      <c r="I143" s="208">
        <f t="shared" si="19"/>
        <v>395.70778000000001</v>
      </c>
      <c r="J143" s="208"/>
      <c r="K143" s="208">
        <v>356.137</v>
      </c>
      <c r="L143" s="208">
        <v>39.570779999999999</v>
      </c>
      <c r="M143" s="208"/>
      <c r="N143" s="208">
        <f t="shared" si="22"/>
        <v>89.999999494576528</v>
      </c>
      <c r="O143" s="208">
        <f t="shared" si="23"/>
        <v>10.000000505423472</v>
      </c>
      <c r="P143" s="208">
        <f t="shared" si="20"/>
        <v>356.137</v>
      </c>
      <c r="Q143" s="208">
        <f t="shared" si="21"/>
        <v>395.70778000000001</v>
      </c>
      <c r="R143" s="208"/>
      <c r="S143" s="208">
        <v>356.137</v>
      </c>
      <c r="T143" s="208">
        <v>39.570779999999999</v>
      </c>
      <c r="U143" s="208"/>
      <c r="V143" s="208">
        <f t="shared" si="24"/>
        <v>89.999999494576528</v>
      </c>
      <c r="W143" s="208">
        <f t="shared" si="25"/>
        <v>10.000000505423472</v>
      </c>
      <c r="X143" s="206" t="s">
        <v>708</v>
      </c>
      <c r="Y143" s="207" t="s">
        <v>709</v>
      </c>
      <c r="Z143" s="207">
        <v>1</v>
      </c>
      <c r="AA143" s="207">
        <v>1</v>
      </c>
      <c r="AB143" s="207"/>
    </row>
    <row r="144" spans="1:28" s="210" customFormat="1" ht="78.75" customHeight="1" x14ac:dyDescent="0.25">
      <c r="A144" s="274"/>
      <c r="B144" s="275"/>
      <c r="C144" s="206">
        <f t="shared" si="26"/>
        <v>135</v>
      </c>
      <c r="D144" s="207" t="s">
        <v>704</v>
      </c>
      <c r="E144" s="207">
        <v>851</v>
      </c>
      <c r="F144" s="207" t="s">
        <v>1176</v>
      </c>
      <c r="G144" s="207" t="s">
        <v>1177</v>
      </c>
      <c r="H144" s="209">
        <v>45211</v>
      </c>
      <c r="I144" s="208">
        <f t="shared" si="19"/>
        <v>1238.8888899999999</v>
      </c>
      <c r="J144" s="208"/>
      <c r="K144" s="208">
        <v>1115</v>
      </c>
      <c r="L144" s="208">
        <v>123.88889</v>
      </c>
      <c r="M144" s="208"/>
      <c r="N144" s="208">
        <f t="shared" si="22"/>
        <v>89.999999919282516</v>
      </c>
      <c r="O144" s="208">
        <f t="shared" si="23"/>
        <v>10.00000008071749</v>
      </c>
      <c r="P144" s="208">
        <f t="shared" si="20"/>
        <v>1112.673</v>
      </c>
      <c r="Q144" s="208">
        <f t="shared" si="21"/>
        <v>1236.3033700000001</v>
      </c>
      <c r="R144" s="208"/>
      <c r="S144" s="208">
        <v>1112.673</v>
      </c>
      <c r="T144" s="208">
        <v>123.63037</v>
      </c>
      <c r="U144" s="208"/>
      <c r="V144" s="208">
        <f t="shared" si="24"/>
        <v>89.999997330752237</v>
      </c>
      <c r="W144" s="208">
        <f t="shared" si="25"/>
        <v>10.000002669247758</v>
      </c>
      <c r="X144" s="206" t="s">
        <v>708</v>
      </c>
      <c r="Y144" s="207" t="s">
        <v>709</v>
      </c>
      <c r="Z144" s="207">
        <v>1</v>
      </c>
      <c r="AA144" s="207">
        <v>1</v>
      </c>
      <c r="AB144" s="207"/>
    </row>
    <row r="145" spans="1:29" s="210" customFormat="1" ht="78.75" customHeight="1" x14ac:dyDescent="0.25">
      <c r="A145" s="274"/>
      <c r="B145" s="275"/>
      <c r="C145" s="206">
        <f t="shared" si="26"/>
        <v>136</v>
      </c>
      <c r="D145" s="207" t="s">
        <v>704</v>
      </c>
      <c r="E145" s="207">
        <v>851</v>
      </c>
      <c r="F145" s="207" t="s">
        <v>1178</v>
      </c>
      <c r="G145" s="207" t="s">
        <v>1179</v>
      </c>
      <c r="H145" s="209">
        <v>45211</v>
      </c>
      <c r="I145" s="208">
        <f t="shared" si="19"/>
        <v>588.74800000000005</v>
      </c>
      <c r="J145" s="208"/>
      <c r="K145" s="208">
        <v>529.87400000000002</v>
      </c>
      <c r="L145" s="208">
        <v>58.874000000000002</v>
      </c>
      <c r="M145" s="208"/>
      <c r="N145" s="208">
        <f t="shared" si="22"/>
        <v>90.000135881565626</v>
      </c>
      <c r="O145" s="208">
        <f t="shared" si="23"/>
        <v>9.9998641184343722</v>
      </c>
      <c r="P145" s="208">
        <f t="shared" si="20"/>
        <v>529.87400000000002</v>
      </c>
      <c r="Q145" s="208">
        <f t="shared" si="21"/>
        <v>588.74890000000005</v>
      </c>
      <c r="R145" s="208"/>
      <c r="S145" s="208">
        <v>529.87400000000002</v>
      </c>
      <c r="T145" s="208">
        <v>58.874899999999997</v>
      </c>
      <c r="U145" s="208"/>
      <c r="V145" s="208">
        <f t="shared" si="24"/>
        <v>89.999998301483018</v>
      </c>
      <c r="W145" s="208">
        <f t="shared" si="25"/>
        <v>10.000001698516972</v>
      </c>
      <c r="X145" s="206" t="s">
        <v>708</v>
      </c>
      <c r="Y145" s="207" t="s">
        <v>709</v>
      </c>
      <c r="Z145" s="207">
        <v>1</v>
      </c>
      <c r="AA145" s="207">
        <v>1</v>
      </c>
      <c r="AB145" s="207"/>
    </row>
    <row r="146" spans="1:29" s="210" customFormat="1" ht="78.75" customHeight="1" x14ac:dyDescent="0.25">
      <c r="A146" s="274"/>
      <c r="B146" s="275"/>
      <c r="C146" s="206">
        <f t="shared" si="26"/>
        <v>137</v>
      </c>
      <c r="D146" s="207" t="s">
        <v>704</v>
      </c>
      <c r="E146" s="207">
        <v>851</v>
      </c>
      <c r="F146" s="207" t="s">
        <v>1180</v>
      </c>
      <c r="G146" s="207" t="s">
        <v>1181</v>
      </c>
      <c r="H146" s="209">
        <v>45211</v>
      </c>
      <c r="I146" s="208">
        <f t="shared" si="19"/>
        <v>1189.9777799999999</v>
      </c>
      <c r="J146" s="208"/>
      <c r="K146" s="208">
        <v>1070.98</v>
      </c>
      <c r="L146" s="208">
        <v>118.99778000000001</v>
      </c>
      <c r="M146" s="208"/>
      <c r="N146" s="208">
        <f t="shared" si="22"/>
        <v>89.999999831929642</v>
      </c>
      <c r="O146" s="208">
        <f t="shared" si="23"/>
        <v>10.000000168070367</v>
      </c>
      <c r="P146" s="208">
        <f t="shared" si="20"/>
        <v>942.4624</v>
      </c>
      <c r="Q146" s="208">
        <f t="shared" si="21"/>
        <v>1047.1804500000001</v>
      </c>
      <c r="R146" s="208"/>
      <c r="S146" s="208">
        <v>942.4624</v>
      </c>
      <c r="T146" s="208">
        <v>104.71805000000001</v>
      </c>
      <c r="U146" s="208"/>
      <c r="V146" s="208">
        <f t="shared" si="24"/>
        <v>89.999999522527361</v>
      </c>
      <c r="W146" s="208">
        <f t="shared" si="25"/>
        <v>10.000000477472625</v>
      </c>
      <c r="X146" s="206" t="s">
        <v>708</v>
      </c>
      <c r="Y146" s="207" t="s">
        <v>709</v>
      </c>
      <c r="Z146" s="207">
        <v>1</v>
      </c>
      <c r="AA146" s="207">
        <v>1</v>
      </c>
      <c r="AB146" s="207"/>
    </row>
    <row r="147" spans="1:29" s="210" customFormat="1" ht="78.75" customHeight="1" x14ac:dyDescent="0.25">
      <c r="A147" s="274"/>
      <c r="B147" s="275"/>
      <c r="C147" s="206">
        <f t="shared" si="26"/>
        <v>138</v>
      </c>
      <c r="D147" s="207" t="s">
        <v>704</v>
      </c>
      <c r="E147" s="207">
        <v>851</v>
      </c>
      <c r="F147" s="207" t="s">
        <v>1182</v>
      </c>
      <c r="G147" s="207" t="s">
        <v>1183</v>
      </c>
      <c r="H147" s="209">
        <v>45211</v>
      </c>
      <c r="I147" s="208">
        <f t="shared" si="19"/>
        <v>266.66667000000001</v>
      </c>
      <c r="J147" s="208"/>
      <c r="K147" s="208">
        <v>240</v>
      </c>
      <c r="L147" s="208">
        <v>26.66667</v>
      </c>
      <c r="M147" s="208"/>
      <c r="N147" s="208">
        <f t="shared" si="22"/>
        <v>89.999998875000003</v>
      </c>
      <c r="O147" s="208">
        <f t="shared" si="23"/>
        <v>10.000001124999985</v>
      </c>
      <c r="P147" s="208">
        <f t="shared" si="20"/>
        <v>240</v>
      </c>
      <c r="Q147" s="208">
        <f t="shared" si="21"/>
        <v>266.66667000000001</v>
      </c>
      <c r="R147" s="208"/>
      <c r="S147" s="208">
        <v>240</v>
      </c>
      <c r="T147" s="208">
        <v>26.66667</v>
      </c>
      <c r="U147" s="208"/>
      <c r="V147" s="208">
        <f t="shared" si="24"/>
        <v>89.999998875000003</v>
      </c>
      <c r="W147" s="208">
        <f t="shared" si="25"/>
        <v>10.000001124999985</v>
      </c>
      <c r="X147" s="206" t="s">
        <v>708</v>
      </c>
      <c r="Y147" s="207" t="s">
        <v>709</v>
      </c>
      <c r="Z147" s="207">
        <v>1</v>
      </c>
      <c r="AA147" s="207">
        <v>1</v>
      </c>
      <c r="AB147" s="207"/>
    </row>
    <row r="148" spans="1:29" s="210" customFormat="1" ht="78.75" x14ac:dyDescent="0.25">
      <c r="A148" s="274"/>
      <c r="B148" s="275"/>
      <c r="C148" s="206">
        <f t="shared" si="26"/>
        <v>139</v>
      </c>
      <c r="D148" s="207" t="s">
        <v>704</v>
      </c>
      <c r="E148" s="207">
        <v>851</v>
      </c>
      <c r="F148" s="207" t="s">
        <v>898</v>
      </c>
      <c r="G148" s="207" t="s">
        <v>899</v>
      </c>
      <c r="H148" s="209">
        <v>44971</v>
      </c>
      <c r="I148" s="208">
        <f t="shared" si="19"/>
        <v>3701.12</v>
      </c>
      <c r="J148" s="208"/>
      <c r="K148" s="208">
        <v>3331</v>
      </c>
      <c r="L148" s="208">
        <v>370.12</v>
      </c>
      <c r="M148" s="208"/>
      <c r="N148" s="208">
        <f t="shared" si="22"/>
        <v>89.999783849213216</v>
      </c>
      <c r="O148" s="208">
        <f t="shared" si="23"/>
        <v>10.000216150786789</v>
      </c>
      <c r="P148" s="208">
        <v>3331</v>
      </c>
      <c r="Q148" s="208">
        <f>R148+S148+T148</f>
        <v>3701.1120000000001</v>
      </c>
      <c r="R148" s="208"/>
      <c r="S148" s="208">
        <v>3331</v>
      </c>
      <c r="T148" s="208">
        <v>370.11200000000002</v>
      </c>
      <c r="U148" s="208"/>
      <c r="V148" s="208">
        <f t="shared" si="24"/>
        <v>89.999978384874595</v>
      </c>
      <c r="W148" s="208">
        <f t="shared" si="25"/>
        <v>10.000021615125402</v>
      </c>
      <c r="X148" s="206" t="s">
        <v>708</v>
      </c>
      <c r="Y148" s="207" t="s">
        <v>709</v>
      </c>
      <c r="Z148" s="207">
        <v>6</v>
      </c>
      <c r="AA148" s="207">
        <v>6</v>
      </c>
      <c r="AB148" s="207"/>
      <c r="AC148" s="214"/>
    </row>
    <row r="149" spans="1:29" s="210" customFormat="1" ht="78.75" customHeight="1" x14ac:dyDescent="0.25">
      <c r="A149" s="274"/>
      <c r="B149" s="275"/>
      <c r="C149" s="206">
        <f t="shared" si="26"/>
        <v>140</v>
      </c>
      <c r="D149" s="207" t="s">
        <v>704</v>
      </c>
      <c r="E149" s="207">
        <v>851</v>
      </c>
      <c r="F149" s="207" t="s">
        <v>900</v>
      </c>
      <c r="G149" s="207" t="s">
        <v>901</v>
      </c>
      <c r="H149" s="209">
        <v>44971</v>
      </c>
      <c r="I149" s="208">
        <f t="shared" si="19"/>
        <v>1053</v>
      </c>
      <c r="J149" s="208"/>
      <c r="K149" s="208">
        <v>947.7</v>
      </c>
      <c r="L149" s="208">
        <v>105.3</v>
      </c>
      <c r="M149" s="208"/>
      <c r="N149" s="208">
        <f t="shared" si="22"/>
        <v>90</v>
      </c>
      <c r="O149" s="208">
        <f t="shared" si="23"/>
        <v>10</v>
      </c>
      <c r="P149" s="208">
        <v>924.20137999999997</v>
      </c>
      <c r="Q149" s="208">
        <f t="shared" ref="Q149:Q209" si="27">R149+S149+T149</f>
        <v>1026.8904199999999</v>
      </c>
      <c r="R149" s="208"/>
      <c r="S149" s="208">
        <v>924.20137999999997</v>
      </c>
      <c r="T149" s="208">
        <v>102.68904000000001</v>
      </c>
      <c r="U149" s="208"/>
      <c r="V149" s="208">
        <f t="shared" si="24"/>
        <v>90.000000194762748</v>
      </c>
      <c r="W149" s="208">
        <f t="shared" si="25"/>
        <v>9.9999998052372536</v>
      </c>
      <c r="X149" s="206" t="s">
        <v>708</v>
      </c>
      <c r="Y149" s="207" t="s">
        <v>709</v>
      </c>
      <c r="Z149" s="207">
        <v>1</v>
      </c>
      <c r="AA149" s="207">
        <v>1</v>
      </c>
      <c r="AB149" s="207"/>
    </row>
    <row r="150" spans="1:29" s="210" customFormat="1" ht="78.75" customHeight="1" x14ac:dyDescent="0.25">
      <c r="A150" s="274"/>
      <c r="B150" s="275"/>
      <c r="C150" s="206">
        <f t="shared" si="26"/>
        <v>141</v>
      </c>
      <c r="D150" s="207" t="s">
        <v>704</v>
      </c>
      <c r="E150" s="207">
        <v>851</v>
      </c>
      <c r="F150" s="207" t="s">
        <v>902</v>
      </c>
      <c r="G150" s="207" t="s">
        <v>903</v>
      </c>
      <c r="H150" s="209">
        <v>44971</v>
      </c>
      <c r="I150" s="208">
        <f t="shared" si="19"/>
        <v>1116.67</v>
      </c>
      <c r="J150" s="208"/>
      <c r="K150" s="208">
        <v>1005</v>
      </c>
      <c r="L150" s="208">
        <v>111.67</v>
      </c>
      <c r="M150" s="208"/>
      <c r="N150" s="208">
        <f t="shared" si="22"/>
        <v>89.999731344085532</v>
      </c>
      <c r="O150" s="208">
        <f t="shared" si="23"/>
        <v>10.000268655914461</v>
      </c>
      <c r="P150" s="208">
        <v>1004.99965</v>
      </c>
      <c r="Q150" s="208">
        <f t="shared" si="27"/>
        <v>1116.6662799999999</v>
      </c>
      <c r="R150" s="208"/>
      <c r="S150" s="208">
        <v>1004.99965</v>
      </c>
      <c r="T150" s="208">
        <v>111.66663</v>
      </c>
      <c r="U150" s="208"/>
      <c r="V150" s="208">
        <f t="shared" si="24"/>
        <v>89.999999820895454</v>
      </c>
      <c r="W150" s="208">
        <f t="shared" si="25"/>
        <v>10.000000179104539</v>
      </c>
      <c r="X150" s="206" t="s">
        <v>708</v>
      </c>
      <c r="Y150" s="207" t="s">
        <v>709</v>
      </c>
      <c r="Z150" s="207">
        <v>1</v>
      </c>
      <c r="AA150" s="207">
        <v>1</v>
      </c>
      <c r="AB150" s="207"/>
    </row>
    <row r="151" spans="1:29" s="210" customFormat="1" ht="78.75" customHeight="1" x14ac:dyDescent="0.25">
      <c r="A151" s="274"/>
      <c r="B151" s="275"/>
      <c r="C151" s="206">
        <f t="shared" si="26"/>
        <v>142</v>
      </c>
      <c r="D151" s="207" t="s">
        <v>704</v>
      </c>
      <c r="E151" s="207">
        <v>851</v>
      </c>
      <c r="F151" s="207" t="s">
        <v>904</v>
      </c>
      <c r="G151" s="207" t="s">
        <v>905</v>
      </c>
      <c r="H151" s="209">
        <v>44971</v>
      </c>
      <c r="I151" s="208">
        <f t="shared" si="19"/>
        <v>277.77999999999997</v>
      </c>
      <c r="J151" s="208"/>
      <c r="K151" s="208">
        <v>250</v>
      </c>
      <c r="L151" s="208">
        <v>27.78</v>
      </c>
      <c r="M151" s="208"/>
      <c r="N151" s="208">
        <f t="shared" si="22"/>
        <v>89.999280005759957</v>
      </c>
      <c r="O151" s="208">
        <f t="shared" si="23"/>
        <v>10.000719994240047</v>
      </c>
      <c r="P151" s="208">
        <v>250</v>
      </c>
      <c r="Q151" s="208">
        <f t="shared" si="27"/>
        <v>277.77800000000002</v>
      </c>
      <c r="R151" s="208"/>
      <c r="S151" s="208">
        <v>250</v>
      </c>
      <c r="T151" s="208">
        <v>27.777999999999999</v>
      </c>
      <c r="U151" s="208"/>
      <c r="V151" s="208">
        <f t="shared" si="24"/>
        <v>89.999928000057594</v>
      </c>
      <c r="W151" s="208">
        <f t="shared" si="25"/>
        <v>10.000071999942399</v>
      </c>
      <c r="X151" s="206" t="s">
        <v>708</v>
      </c>
      <c r="Y151" s="207" t="s">
        <v>709</v>
      </c>
      <c r="Z151" s="207">
        <v>1</v>
      </c>
      <c r="AA151" s="207">
        <v>1</v>
      </c>
      <c r="AB151" s="207"/>
    </row>
    <row r="152" spans="1:29" s="210" customFormat="1" ht="78.75" customHeight="1" x14ac:dyDescent="0.25">
      <c r="A152" s="274"/>
      <c r="B152" s="275"/>
      <c r="C152" s="206">
        <f t="shared" si="26"/>
        <v>143</v>
      </c>
      <c r="D152" s="207" t="s">
        <v>704</v>
      </c>
      <c r="E152" s="207">
        <v>851</v>
      </c>
      <c r="F152" s="207" t="s">
        <v>906</v>
      </c>
      <c r="G152" s="207" t="s">
        <v>907</v>
      </c>
      <c r="H152" s="209">
        <v>44971</v>
      </c>
      <c r="I152" s="208">
        <f t="shared" si="19"/>
        <v>1000</v>
      </c>
      <c r="J152" s="208"/>
      <c r="K152" s="208">
        <v>900</v>
      </c>
      <c r="L152" s="208">
        <v>100</v>
      </c>
      <c r="M152" s="208"/>
      <c r="N152" s="208">
        <f t="shared" si="22"/>
        <v>90</v>
      </c>
      <c r="O152" s="208">
        <f t="shared" si="23"/>
        <v>10</v>
      </c>
      <c r="P152" s="208">
        <v>899.99743000000001</v>
      </c>
      <c r="Q152" s="208">
        <f t="shared" si="27"/>
        <v>999.99714434692567</v>
      </c>
      <c r="R152" s="208"/>
      <c r="S152" s="208">
        <v>899.99743000000001</v>
      </c>
      <c r="T152" s="208">
        <v>99.9997143469257</v>
      </c>
      <c r="U152" s="208"/>
      <c r="V152" s="208">
        <f t="shared" si="24"/>
        <v>90.000000008776709</v>
      </c>
      <c r="W152" s="208">
        <f t="shared" si="25"/>
        <v>9.9999999912232873</v>
      </c>
      <c r="X152" s="206" t="s">
        <v>708</v>
      </c>
      <c r="Y152" s="207" t="s">
        <v>709</v>
      </c>
      <c r="Z152" s="207">
        <v>1</v>
      </c>
      <c r="AA152" s="207">
        <v>1</v>
      </c>
      <c r="AB152" s="207"/>
    </row>
    <row r="153" spans="1:29" s="210" customFormat="1" ht="78.75" customHeight="1" x14ac:dyDescent="0.25">
      <c r="A153" s="274"/>
      <c r="B153" s="275"/>
      <c r="C153" s="206">
        <f t="shared" si="26"/>
        <v>144</v>
      </c>
      <c r="D153" s="207" t="s">
        <v>704</v>
      </c>
      <c r="E153" s="207">
        <v>851</v>
      </c>
      <c r="F153" s="207" t="s">
        <v>908</v>
      </c>
      <c r="G153" s="207" t="s">
        <v>909</v>
      </c>
      <c r="H153" s="209">
        <v>44971</v>
      </c>
      <c r="I153" s="208">
        <f t="shared" si="19"/>
        <v>957.99</v>
      </c>
      <c r="J153" s="208"/>
      <c r="K153" s="208">
        <v>862.2</v>
      </c>
      <c r="L153" s="208">
        <v>95.79</v>
      </c>
      <c r="M153" s="208"/>
      <c r="N153" s="208">
        <f t="shared" si="22"/>
        <v>90.000939467009061</v>
      </c>
      <c r="O153" s="208">
        <f t="shared" si="23"/>
        <v>9.9990605329909492</v>
      </c>
      <c r="P153" s="208">
        <v>862.14700000000005</v>
      </c>
      <c r="Q153" s="208">
        <f t="shared" si="27"/>
        <v>957.94100000000003</v>
      </c>
      <c r="R153" s="208"/>
      <c r="S153" s="208">
        <v>862.14700000000005</v>
      </c>
      <c r="T153" s="208">
        <v>95.793999999999997</v>
      </c>
      <c r="U153" s="208"/>
      <c r="V153" s="208">
        <f t="shared" si="24"/>
        <v>90.000010439056268</v>
      </c>
      <c r="W153" s="208">
        <f t="shared" si="25"/>
        <v>9.9999895609437317</v>
      </c>
      <c r="X153" s="206" t="s">
        <v>708</v>
      </c>
      <c r="Y153" s="207" t="s">
        <v>709</v>
      </c>
      <c r="Z153" s="207">
        <v>1</v>
      </c>
      <c r="AA153" s="207">
        <v>1</v>
      </c>
      <c r="AB153" s="207"/>
    </row>
    <row r="154" spans="1:29" s="210" customFormat="1" ht="78.75" customHeight="1" x14ac:dyDescent="0.25">
      <c r="A154" s="274"/>
      <c r="B154" s="275"/>
      <c r="C154" s="206">
        <f t="shared" si="26"/>
        <v>145</v>
      </c>
      <c r="D154" s="207" t="s">
        <v>704</v>
      </c>
      <c r="E154" s="207">
        <v>851</v>
      </c>
      <c r="F154" s="207" t="s">
        <v>910</v>
      </c>
      <c r="G154" s="207" t="s">
        <v>911</v>
      </c>
      <c r="H154" s="209">
        <v>44971</v>
      </c>
      <c r="I154" s="208">
        <f t="shared" si="19"/>
        <v>855.56</v>
      </c>
      <c r="J154" s="208"/>
      <c r="K154" s="208">
        <v>770</v>
      </c>
      <c r="L154" s="208">
        <v>85.56</v>
      </c>
      <c r="M154" s="208"/>
      <c r="N154" s="208">
        <f t="shared" si="22"/>
        <v>89.999532469961196</v>
      </c>
      <c r="O154" s="208">
        <f t="shared" si="23"/>
        <v>10.000467530038806</v>
      </c>
      <c r="P154" s="208">
        <v>770</v>
      </c>
      <c r="Q154" s="208">
        <f t="shared" si="27"/>
        <v>855.56</v>
      </c>
      <c r="R154" s="208"/>
      <c r="S154" s="208">
        <v>770</v>
      </c>
      <c r="T154" s="208">
        <v>85.56</v>
      </c>
      <c r="U154" s="208"/>
      <c r="V154" s="208">
        <f t="shared" si="24"/>
        <v>89.999532469961196</v>
      </c>
      <c r="W154" s="208">
        <f t="shared" si="25"/>
        <v>10.000467530038806</v>
      </c>
      <c r="X154" s="206" t="s">
        <v>708</v>
      </c>
      <c r="Y154" s="207" t="s">
        <v>709</v>
      </c>
      <c r="Z154" s="207">
        <v>1</v>
      </c>
      <c r="AA154" s="207">
        <v>1</v>
      </c>
      <c r="AB154" s="207"/>
    </row>
    <row r="155" spans="1:29" s="210" customFormat="1" ht="78.75" customHeight="1" x14ac:dyDescent="0.25">
      <c r="A155" s="274"/>
      <c r="B155" s="275"/>
      <c r="C155" s="206">
        <f t="shared" si="26"/>
        <v>146</v>
      </c>
      <c r="D155" s="207" t="s">
        <v>704</v>
      </c>
      <c r="E155" s="207">
        <v>851</v>
      </c>
      <c r="F155" s="207" t="s">
        <v>912</v>
      </c>
      <c r="G155" s="207" t="s">
        <v>913</v>
      </c>
      <c r="H155" s="209">
        <v>44971</v>
      </c>
      <c r="I155" s="208">
        <f t="shared" si="19"/>
        <v>1222.22</v>
      </c>
      <c r="J155" s="208"/>
      <c r="K155" s="208">
        <v>1100</v>
      </c>
      <c r="L155" s="208">
        <v>122.22</v>
      </c>
      <c r="M155" s="208"/>
      <c r="N155" s="208">
        <f t="shared" si="22"/>
        <v>90.000163636661156</v>
      </c>
      <c r="O155" s="208">
        <f t="shared" si="23"/>
        <v>9.9998363633388418</v>
      </c>
      <c r="P155" s="208">
        <v>1100</v>
      </c>
      <c r="Q155" s="208">
        <f t="shared" si="27"/>
        <v>1222.222</v>
      </c>
      <c r="R155" s="208"/>
      <c r="S155" s="208">
        <v>1100</v>
      </c>
      <c r="T155" s="208">
        <v>122.22199999999999</v>
      </c>
      <c r="U155" s="208"/>
      <c r="V155" s="208">
        <f t="shared" si="24"/>
        <v>90.000016363639347</v>
      </c>
      <c r="W155" s="208">
        <f t="shared" si="25"/>
        <v>9.9999836363606605</v>
      </c>
      <c r="X155" s="206" t="s">
        <v>708</v>
      </c>
      <c r="Y155" s="207" t="s">
        <v>709</v>
      </c>
      <c r="Z155" s="207">
        <v>1</v>
      </c>
      <c r="AA155" s="207">
        <v>1</v>
      </c>
      <c r="AB155" s="207"/>
    </row>
    <row r="156" spans="1:29" s="210" customFormat="1" ht="78.75" customHeight="1" x14ac:dyDescent="0.25">
      <c r="A156" s="274"/>
      <c r="B156" s="275"/>
      <c r="C156" s="206">
        <f t="shared" si="26"/>
        <v>147</v>
      </c>
      <c r="D156" s="207" t="s">
        <v>704</v>
      </c>
      <c r="E156" s="207">
        <v>851</v>
      </c>
      <c r="F156" s="207" t="s">
        <v>914</v>
      </c>
      <c r="G156" s="207" t="s">
        <v>915</v>
      </c>
      <c r="H156" s="209">
        <v>44971</v>
      </c>
      <c r="I156" s="208">
        <f t="shared" si="19"/>
        <v>544.78</v>
      </c>
      <c r="J156" s="208"/>
      <c r="K156" s="208">
        <v>490.3</v>
      </c>
      <c r="L156" s="208">
        <v>54.48</v>
      </c>
      <c r="M156" s="208"/>
      <c r="N156" s="208">
        <f t="shared" si="22"/>
        <v>89.999632879327436</v>
      </c>
      <c r="O156" s="208">
        <f t="shared" si="23"/>
        <v>10.000367120672566</v>
      </c>
      <c r="P156" s="208">
        <v>490.20972999999998</v>
      </c>
      <c r="Q156" s="208">
        <f t="shared" si="27"/>
        <v>544.67747799999995</v>
      </c>
      <c r="R156" s="208"/>
      <c r="S156" s="208">
        <v>490.20972999999998</v>
      </c>
      <c r="T156" s="208">
        <v>54.467748</v>
      </c>
      <c r="U156" s="208"/>
      <c r="V156" s="208">
        <f t="shared" si="24"/>
        <v>89.999999963281027</v>
      </c>
      <c r="W156" s="208">
        <f t="shared" si="25"/>
        <v>10.000000036718978</v>
      </c>
      <c r="X156" s="206" t="s">
        <v>708</v>
      </c>
      <c r="Y156" s="207" t="s">
        <v>709</v>
      </c>
      <c r="Z156" s="207">
        <v>1</v>
      </c>
      <c r="AA156" s="207">
        <v>1</v>
      </c>
      <c r="AB156" s="207"/>
    </row>
    <row r="157" spans="1:29" s="210" customFormat="1" ht="78.75" customHeight="1" x14ac:dyDescent="0.25">
      <c r="A157" s="274"/>
      <c r="B157" s="275"/>
      <c r="C157" s="206">
        <f t="shared" si="26"/>
        <v>148</v>
      </c>
      <c r="D157" s="207" t="s">
        <v>704</v>
      </c>
      <c r="E157" s="207">
        <v>851</v>
      </c>
      <c r="F157" s="207" t="s">
        <v>787</v>
      </c>
      <c r="G157" s="207" t="s">
        <v>916</v>
      </c>
      <c r="H157" s="209">
        <v>44971</v>
      </c>
      <c r="I157" s="208">
        <f t="shared" si="19"/>
        <v>876.33</v>
      </c>
      <c r="J157" s="208"/>
      <c r="K157" s="208">
        <v>788.7</v>
      </c>
      <c r="L157" s="208">
        <v>87.63</v>
      </c>
      <c r="M157" s="208"/>
      <c r="N157" s="208">
        <f t="shared" si="22"/>
        <v>90.000342336790936</v>
      </c>
      <c r="O157" s="208">
        <f t="shared" si="23"/>
        <v>9.9996576632090655</v>
      </c>
      <c r="P157" s="208">
        <v>788.7</v>
      </c>
      <c r="Q157" s="208">
        <f t="shared" si="27"/>
        <v>876.33300000000008</v>
      </c>
      <c r="R157" s="208"/>
      <c r="S157" s="208">
        <v>788.7</v>
      </c>
      <c r="T157" s="208">
        <v>87.632999999999996</v>
      </c>
      <c r="U157" s="208"/>
      <c r="V157" s="208">
        <f t="shared" si="24"/>
        <v>90.000034233561905</v>
      </c>
      <c r="W157" s="208">
        <f t="shared" si="25"/>
        <v>9.9999657664380983</v>
      </c>
      <c r="X157" s="206" t="s">
        <v>708</v>
      </c>
      <c r="Y157" s="207" t="s">
        <v>709</v>
      </c>
      <c r="Z157" s="207">
        <v>1</v>
      </c>
      <c r="AA157" s="207">
        <v>1</v>
      </c>
      <c r="AB157" s="207"/>
    </row>
    <row r="158" spans="1:29" s="210" customFormat="1" ht="78.75" customHeight="1" x14ac:dyDescent="0.25">
      <c r="A158" s="274"/>
      <c r="B158" s="275"/>
      <c r="C158" s="206">
        <f t="shared" si="26"/>
        <v>149</v>
      </c>
      <c r="D158" s="207" t="s">
        <v>704</v>
      </c>
      <c r="E158" s="207">
        <v>851</v>
      </c>
      <c r="F158" s="207" t="s">
        <v>917</v>
      </c>
      <c r="G158" s="207" t="s">
        <v>918</v>
      </c>
      <c r="H158" s="209">
        <v>44971</v>
      </c>
      <c r="I158" s="208">
        <f t="shared" si="19"/>
        <v>761.33</v>
      </c>
      <c r="J158" s="208"/>
      <c r="K158" s="208">
        <v>685.2</v>
      </c>
      <c r="L158" s="208">
        <v>76.13</v>
      </c>
      <c r="M158" s="208"/>
      <c r="N158" s="208">
        <f t="shared" si="22"/>
        <v>90.000394047259405</v>
      </c>
      <c r="O158" s="208">
        <f t="shared" si="23"/>
        <v>9.9996059527405983</v>
      </c>
      <c r="P158" s="208">
        <v>685.16255999999998</v>
      </c>
      <c r="Q158" s="208">
        <f t="shared" si="27"/>
        <v>761.29173300000002</v>
      </c>
      <c r="R158" s="208"/>
      <c r="S158" s="208">
        <v>685.16255999999998</v>
      </c>
      <c r="T158" s="208">
        <v>76.129172999999994</v>
      </c>
      <c r="U158" s="208"/>
      <c r="V158" s="208">
        <f t="shared" si="24"/>
        <v>90.0000000394067</v>
      </c>
      <c r="W158" s="208">
        <f t="shared" si="25"/>
        <v>9.9999999605932928</v>
      </c>
      <c r="X158" s="206" t="s">
        <v>708</v>
      </c>
      <c r="Y158" s="207" t="s">
        <v>709</v>
      </c>
      <c r="Z158" s="207">
        <v>1</v>
      </c>
      <c r="AA158" s="207">
        <v>1</v>
      </c>
      <c r="AB158" s="207"/>
    </row>
    <row r="159" spans="1:29" s="210" customFormat="1" ht="78.75" customHeight="1" x14ac:dyDescent="0.25">
      <c r="A159" s="274"/>
      <c r="B159" s="275"/>
      <c r="C159" s="206">
        <f t="shared" si="26"/>
        <v>150</v>
      </c>
      <c r="D159" s="207" t="s">
        <v>704</v>
      </c>
      <c r="E159" s="207">
        <v>851</v>
      </c>
      <c r="F159" s="207" t="s">
        <v>919</v>
      </c>
      <c r="G159" s="207" t="s">
        <v>920</v>
      </c>
      <c r="H159" s="209">
        <v>44971</v>
      </c>
      <c r="I159" s="208">
        <f t="shared" si="19"/>
        <v>974.44</v>
      </c>
      <c r="J159" s="208"/>
      <c r="K159" s="208">
        <v>877</v>
      </c>
      <c r="L159" s="208">
        <v>97.44</v>
      </c>
      <c r="M159" s="208"/>
      <c r="N159" s="208">
        <f t="shared" si="22"/>
        <v>90.000410492180123</v>
      </c>
      <c r="O159" s="208">
        <f t="shared" si="23"/>
        <v>9.9995895078198753</v>
      </c>
      <c r="P159" s="208">
        <v>876.91570000000002</v>
      </c>
      <c r="Q159" s="208">
        <f t="shared" si="27"/>
        <v>974.35080000000005</v>
      </c>
      <c r="R159" s="208"/>
      <c r="S159" s="208">
        <v>876.91570000000002</v>
      </c>
      <c r="T159" s="208">
        <v>97.435100000000006</v>
      </c>
      <c r="U159" s="208"/>
      <c r="V159" s="208">
        <f t="shared" si="24"/>
        <v>89.99999794735119</v>
      </c>
      <c r="W159" s="208">
        <f t="shared" si="25"/>
        <v>10.000002052648799</v>
      </c>
      <c r="X159" s="206" t="s">
        <v>708</v>
      </c>
      <c r="Y159" s="207" t="s">
        <v>709</v>
      </c>
      <c r="Z159" s="207">
        <v>1</v>
      </c>
      <c r="AA159" s="207">
        <v>1</v>
      </c>
      <c r="AB159" s="207"/>
    </row>
    <row r="160" spans="1:29" s="210" customFormat="1" ht="78.75" customHeight="1" x14ac:dyDescent="0.25">
      <c r="A160" s="274"/>
      <c r="B160" s="275"/>
      <c r="C160" s="206">
        <f t="shared" si="26"/>
        <v>151</v>
      </c>
      <c r="D160" s="207" t="s">
        <v>704</v>
      </c>
      <c r="E160" s="207">
        <v>851</v>
      </c>
      <c r="F160" s="207" t="s">
        <v>921</v>
      </c>
      <c r="G160" s="207" t="s">
        <v>922</v>
      </c>
      <c r="H160" s="209">
        <v>44971</v>
      </c>
      <c r="I160" s="208">
        <f t="shared" si="19"/>
        <v>1666.67</v>
      </c>
      <c r="J160" s="208"/>
      <c r="K160" s="208">
        <v>1500</v>
      </c>
      <c r="L160" s="208">
        <v>166.67</v>
      </c>
      <c r="M160" s="208"/>
      <c r="N160" s="208">
        <f t="shared" si="22"/>
        <v>89.999820000360003</v>
      </c>
      <c r="O160" s="208">
        <f t="shared" si="23"/>
        <v>10.000179999639998</v>
      </c>
      <c r="P160" s="208">
        <v>1500</v>
      </c>
      <c r="Q160" s="208">
        <f t="shared" si="27"/>
        <v>1666.6669999999999</v>
      </c>
      <c r="R160" s="208"/>
      <c r="S160" s="208">
        <v>1500</v>
      </c>
      <c r="T160" s="208">
        <v>166.667</v>
      </c>
      <c r="U160" s="208"/>
      <c r="V160" s="208">
        <f t="shared" si="24"/>
        <v>89.999982000003612</v>
      </c>
      <c r="W160" s="208">
        <f t="shared" si="25"/>
        <v>10.0000179999964</v>
      </c>
      <c r="X160" s="206" t="s">
        <v>708</v>
      </c>
      <c r="Y160" s="207" t="s">
        <v>709</v>
      </c>
      <c r="Z160" s="207">
        <v>1</v>
      </c>
      <c r="AA160" s="207">
        <v>1</v>
      </c>
      <c r="AB160" s="207"/>
    </row>
    <row r="161" spans="1:28" s="210" customFormat="1" ht="78.75" customHeight="1" x14ac:dyDescent="0.25">
      <c r="A161" s="274"/>
      <c r="B161" s="275"/>
      <c r="C161" s="206">
        <f t="shared" si="26"/>
        <v>152</v>
      </c>
      <c r="D161" s="207" t="s">
        <v>704</v>
      </c>
      <c r="E161" s="207">
        <v>851</v>
      </c>
      <c r="F161" s="207" t="s">
        <v>715</v>
      </c>
      <c r="G161" s="207" t="s">
        <v>923</v>
      </c>
      <c r="H161" s="209">
        <v>44971</v>
      </c>
      <c r="I161" s="208">
        <f t="shared" si="19"/>
        <v>640.43999999999994</v>
      </c>
      <c r="J161" s="208"/>
      <c r="K161" s="208">
        <v>576.4</v>
      </c>
      <c r="L161" s="208">
        <v>64.040000000000006</v>
      </c>
      <c r="M161" s="208"/>
      <c r="N161" s="208">
        <f t="shared" si="22"/>
        <v>90.000624570607712</v>
      </c>
      <c r="O161" s="208">
        <f t="shared" si="23"/>
        <v>9.9993754293922947</v>
      </c>
      <c r="P161" s="208">
        <v>576.31140000000005</v>
      </c>
      <c r="Q161" s="208">
        <f t="shared" si="27"/>
        <v>640.346</v>
      </c>
      <c r="R161" s="208"/>
      <c r="S161" s="208">
        <v>576.31140000000005</v>
      </c>
      <c r="T161" s="208">
        <v>64.034599999999998</v>
      </c>
      <c r="U161" s="208"/>
      <c r="V161" s="208">
        <f t="shared" si="24"/>
        <v>90</v>
      </c>
      <c r="W161" s="208">
        <f t="shared" si="25"/>
        <v>10</v>
      </c>
      <c r="X161" s="206" t="s">
        <v>708</v>
      </c>
      <c r="Y161" s="207" t="s">
        <v>709</v>
      </c>
      <c r="Z161" s="207">
        <v>1</v>
      </c>
      <c r="AA161" s="207">
        <v>1</v>
      </c>
      <c r="AB161" s="207"/>
    </row>
    <row r="162" spans="1:28" s="210" customFormat="1" ht="78.75" customHeight="1" x14ac:dyDescent="0.25">
      <c r="A162" s="274"/>
      <c r="B162" s="275"/>
      <c r="C162" s="206">
        <f t="shared" si="26"/>
        <v>153</v>
      </c>
      <c r="D162" s="207" t="s">
        <v>704</v>
      </c>
      <c r="E162" s="207">
        <v>851</v>
      </c>
      <c r="F162" s="207" t="s">
        <v>924</v>
      </c>
      <c r="G162" s="207" t="s">
        <v>925</v>
      </c>
      <c r="H162" s="209">
        <v>44971</v>
      </c>
      <c r="I162" s="208">
        <f t="shared" si="19"/>
        <v>783.56000000000006</v>
      </c>
      <c r="J162" s="208"/>
      <c r="K162" s="208">
        <v>705.2</v>
      </c>
      <c r="L162" s="208">
        <v>78.36</v>
      </c>
      <c r="M162" s="208"/>
      <c r="N162" s="208">
        <f t="shared" si="22"/>
        <v>89.999489509418552</v>
      </c>
      <c r="O162" s="208">
        <f t="shared" si="23"/>
        <v>10.000510490581448</v>
      </c>
      <c r="P162" s="208">
        <v>705.17993999999999</v>
      </c>
      <c r="Q162" s="208">
        <f t="shared" si="27"/>
        <v>783.53326629559933</v>
      </c>
      <c r="R162" s="208"/>
      <c r="S162" s="208">
        <v>705.17993999999999</v>
      </c>
      <c r="T162" s="208">
        <v>78.353326295599402</v>
      </c>
      <c r="U162" s="208"/>
      <c r="V162" s="208">
        <f t="shared" si="24"/>
        <v>90.000000042622389</v>
      </c>
      <c r="W162" s="208">
        <f t="shared" si="25"/>
        <v>9.9999999573776197</v>
      </c>
      <c r="X162" s="206" t="s">
        <v>708</v>
      </c>
      <c r="Y162" s="207" t="s">
        <v>709</v>
      </c>
      <c r="Z162" s="207">
        <v>1</v>
      </c>
      <c r="AA162" s="207">
        <v>1</v>
      </c>
      <c r="AB162" s="207"/>
    </row>
    <row r="163" spans="1:28" s="210" customFormat="1" ht="78.75" customHeight="1" x14ac:dyDescent="0.25">
      <c r="A163" s="274"/>
      <c r="B163" s="275"/>
      <c r="C163" s="206">
        <f t="shared" si="26"/>
        <v>154</v>
      </c>
      <c r="D163" s="207" t="s">
        <v>704</v>
      </c>
      <c r="E163" s="207">
        <v>851</v>
      </c>
      <c r="F163" s="207" t="s">
        <v>926</v>
      </c>
      <c r="G163" s="207" t="s">
        <v>927</v>
      </c>
      <c r="H163" s="209">
        <v>44971</v>
      </c>
      <c r="I163" s="208">
        <f t="shared" si="19"/>
        <v>1187.67</v>
      </c>
      <c r="J163" s="208"/>
      <c r="K163" s="208">
        <v>1068.9000000000001</v>
      </c>
      <c r="L163" s="208">
        <v>118.77</v>
      </c>
      <c r="M163" s="208"/>
      <c r="N163" s="208">
        <f t="shared" si="22"/>
        <v>89.999747404582081</v>
      </c>
      <c r="O163" s="208">
        <f t="shared" si="23"/>
        <v>10.000252595417917</v>
      </c>
      <c r="P163" s="208">
        <v>1068.9000000000001</v>
      </c>
      <c r="Q163" s="208">
        <f t="shared" si="27"/>
        <v>1187.6670000000001</v>
      </c>
      <c r="R163" s="208"/>
      <c r="S163" s="208">
        <v>1068.9000000000001</v>
      </c>
      <c r="T163" s="208">
        <v>118.767</v>
      </c>
      <c r="U163" s="208"/>
      <c r="V163" s="208">
        <f t="shared" si="24"/>
        <v>89.999974740394393</v>
      </c>
      <c r="W163" s="208">
        <f t="shared" si="25"/>
        <v>10.000025259605595</v>
      </c>
      <c r="X163" s="206" t="s">
        <v>708</v>
      </c>
      <c r="Y163" s="207" t="s">
        <v>709</v>
      </c>
      <c r="Z163" s="207">
        <v>1</v>
      </c>
      <c r="AA163" s="207">
        <v>1</v>
      </c>
      <c r="AB163" s="207"/>
    </row>
    <row r="164" spans="1:28" s="210" customFormat="1" ht="78.75" customHeight="1" x14ac:dyDescent="0.25">
      <c r="A164" s="274"/>
      <c r="B164" s="275"/>
      <c r="C164" s="206">
        <f t="shared" si="26"/>
        <v>155</v>
      </c>
      <c r="D164" s="207" t="s">
        <v>704</v>
      </c>
      <c r="E164" s="207">
        <v>851</v>
      </c>
      <c r="F164" s="207" t="s">
        <v>928</v>
      </c>
      <c r="G164" s="207" t="s">
        <v>929</v>
      </c>
      <c r="H164" s="209">
        <v>44971</v>
      </c>
      <c r="I164" s="208">
        <f t="shared" si="19"/>
        <v>693.56000000000006</v>
      </c>
      <c r="J164" s="208"/>
      <c r="K164" s="208">
        <v>624.20000000000005</v>
      </c>
      <c r="L164" s="208">
        <v>69.36</v>
      </c>
      <c r="M164" s="208"/>
      <c r="N164" s="208">
        <f t="shared" si="22"/>
        <v>89.999423265470895</v>
      </c>
      <c r="O164" s="208">
        <f t="shared" si="23"/>
        <v>10.000576734529096</v>
      </c>
      <c r="P164" s="208">
        <v>624.11073999999996</v>
      </c>
      <c r="Q164" s="208">
        <f t="shared" si="27"/>
        <v>693.45637999999997</v>
      </c>
      <c r="R164" s="208"/>
      <c r="S164" s="208">
        <v>624.11073999999996</v>
      </c>
      <c r="T164" s="208">
        <v>69.345640000000003</v>
      </c>
      <c r="U164" s="208"/>
      <c r="V164" s="208">
        <f t="shared" si="24"/>
        <v>89.999999711589638</v>
      </c>
      <c r="W164" s="208">
        <f t="shared" si="25"/>
        <v>10.000000288410355</v>
      </c>
      <c r="X164" s="206" t="s">
        <v>708</v>
      </c>
      <c r="Y164" s="207" t="s">
        <v>709</v>
      </c>
      <c r="Z164" s="207">
        <v>1</v>
      </c>
      <c r="AA164" s="207">
        <v>1</v>
      </c>
      <c r="AB164" s="207"/>
    </row>
    <row r="165" spans="1:28" s="210" customFormat="1" ht="78.75" customHeight="1" x14ac:dyDescent="0.25">
      <c r="A165" s="274"/>
      <c r="B165" s="275"/>
      <c r="C165" s="206">
        <f t="shared" si="26"/>
        <v>156</v>
      </c>
      <c r="D165" s="207" t="s">
        <v>704</v>
      </c>
      <c r="E165" s="207">
        <v>851</v>
      </c>
      <c r="F165" s="207" t="s">
        <v>930</v>
      </c>
      <c r="G165" s="207" t="s">
        <v>931</v>
      </c>
      <c r="H165" s="209">
        <v>44971</v>
      </c>
      <c r="I165" s="208">
        <f t="shared" si="19"/>
        <v>1250.8899999999999</v>
      </c>
      <c r="J165" s="208"/>
      <c r="K165" s="208">
        <v>1125.8</v>
      </c>
      <c r="L165" s="208">
        <v>125.09</v>
      </c>
      <c r="M165" s="208"/>
      <c r="N165" s="208">
        <f t="shared" si="22"/>
        <v>89.999920056919478</v>
      </c>
      <c r="O165" s="208">
        <f t="shared" si="23"/>
        <v>10.000079943080529</v>
      </c>
      <c r="P165" s="208">
        <v>1125.8</v>
      </c>
      <c r="Q165" s="208">
        <f t="shared" si="27"/>
        <v>1250.8889999999999</v>
      </c>
      <c r="R165" s="208"/>
      <c r="S165" s="208">
        <v>1125.8</v>
      </c>
      <c r="T165" s="208">
        <v>125.089</v>
      </c>
      <c r="U165" s="208"/>
      <c r="V165" s="208">
        <f t="shared" si="24"/>
        <v>89.999992005685556</v>
      </c>
      <c r="W165" s="208">
        <f t="shared" si="25"/>
        <v>10.000007994314444</v>
      </c>
      <c r="X165" s="206" t="s">
        <v>708</v>
      </c>
      <c r="Y165" s="207" t="s">
        <v>709</v>
      </c>
      <c r="Z165" s="207">
        <v>1</v>
      </c>
      <c r="AA165" s="207">
        <v>1</v>
      </c>
      <c r="AB165" s="207"/>
    </row>
    <row r="166" spans="1:28" s="210" customFormat="1" ht="78.75" customHeight="1" x14ac:dyDescent="0.25">
      <c r="A166" s="274"/>
      <c r="B166" s="275"/>
      <c r="C166" s="206">
        <f t="shared" si="26"/>
        <v>157</v>
      </c>
      <c r="D166" s="207" t="s">
        <v>704</v>
      </c>
      <c r="E166" s="207">
        <v>851</v>
      </c>
      <c r="F166" s="207" t="s">
        <v>932</v>
      </c>
      <c r="G166" s="207" t="s">
        <v>933</v>
      </c>
      <c r="H166" s="209">
        <v>44971</v>
      </c>
      <c r="I166" s="208">
        <f t="shared" si="19"/>
        <v>1318.67</v>
      </c>
      <c r="J166" s="208"/>
      <c r="K166" s="208">
        <v>1186.8</v>
      </c>
      <c r="L166" s="208">
        <v>131.87</v>
      </c>
      <c r="M166" s="208"/>
      <c r="N166" s="208">
        <f t="shared" si="22"/>
        <v>89.999772498047264</v>
      </c>
      <c r="O166" s="208">
        <f t="shared" si="23"/>
        <v>10.000227501952724</v>
      </c>
      <c r="P166" s="208">
        <v>1186.60628</v>
      </c>
      <c r="Q166" s="208">
        <f t="shared" si="27"/>
        <v>1318.4514199999999</v>
      </c>
      <c r="R166" s="208"/>
      <c r="S166" s="208">
        <v>1186.60628</v>
      </c>
      <c r="T166" s="208">
        <v>131.84513999999999</v>
      </c>
      <c r="U166" s="208"/>
      <c r="V166" s="208">
        <f t="shared" si="24"/>
        <v>90.000000151693115</v>
      </c>
      <c r="W166" s="208">
        <f t="shared" si="25"/>
        <v>9.9999998483068868</v>
      </c>
      <c r="X166" s="206" t="s">
        <v>708</v>
      </c>
      <c r="Y166" s="207" t="s">
        <v>709</v>
      </c>
      <c r="Z166" s="207">
        <v>1</v>
      </c>
      <c r="AA166" s="207">
        <v>1</v>
      </c>
      <c r="AB166" s="207"/>
    </row>
    <row r="167" spans="1:28" s="210" customFormat="1" ht="78.75" customHeight="1" x14ac:dyDescent="0.25">
      <c r="A167" s="274"/>
      <c r="B167" s="275"/>
      <c r="C167" s="206">
        <f t="shared" si="26"/>
        <v>158</v>
      </c>
      <c r="D167" s="207" t="s">
        <v>704</v>
      </c>
      <c r="E167" s="207">
        <v>851</v>
      </c>
      <c r="F167" s="207" t="s">
        <v>934</v>
      </c>
      <c r="G167" s="207" t="s">
        <v>935</v>
      </c>
      <c r="H167" s="209">
        <v>44971</v>
      </c>
      <c r="I167" s="208">
        <f t="shared" si="19"/>
        <v>1346.1100000000001</v>
      </c>
      <c r="J167" s="208"/>
      <c r="K167" s="208">
        <v>1211.5</v>
      </c>
      <c r="L167" s="208">
        <v>134.61000000000001</v>
      </c>
      <c r="M167" s="208"/>
      <c r="N167" s="208">
        <f t="shared" si="22"/>
        <v>90.000074288133945</v>
      </c>
      <c r="O167" s="208">
        <f t="shared" si="23"/>
        <v>9.9999257118660445</v>
      </c>
      <c r="P167" s="208">
        <v>1211.5</v>
      </c>
      <c r="Q167" s="208">
        <f t="shared" si="27"/>
        <v>1346.1109999999999</v>
      </c>
      <c r="R167" s="208"/>
      <c r="S167" s="208">
        <v>1211.5</v>
      </c>
      <c r="T167" s="208">
        <v>134.61099999999999</v>
      </c>
      <c r="U167" s="208"/>
      <c r="V167" s="208">
        <f t="shared" si="24"/>
        <v>90.000007428807876</v>
      </c>
      <c r="W167" s="208">
        <f t="shared" si="25"/>
        <v>9.9999925711921236</v>
      </c>
      <c r="X167" s="206" t="s">
        <v>708</v>
      </c>
      <c r="Y167" s="207" t="s">
        <v>709</v>
      </c>
      <c r="Z167" s="207">
        <v>1</v>
      </c>
      <c r="AA167" s="207">
        <v>1</v>
      </c>
      <c r="AB167" s="207"/>
    </row>
    <row r="168" spans="1:28" s="210" customFormat="1" ht="78.75" customHeight="1" x14ac:dyDescent="0.25">
      <c r="A168" s="274"/>
      <c r="B168" s="275"/>
      <c r="C168" s="206">
        <f t="shared" si="26"/>
        <v>159</v>
      </c>
      <c r="D168" s="207" t="s">
        <v>704</v>
      </c>
      <c r="E168" s="207">
        <v>851</v>
      </c>
      <c r="F168" s="207" t="s">
        <v>936</v>
      </c>
      <c r="G168" s="207" t="s">
        <v>937</v>
      </c>
      <c r="H168" s="209">
        <v>44971</v>
      </c>
      <c r="I168" s="208">
        <f t="shared" si="19"/>
        <v>1125</v>
      </c>
      <c r="J168" s="208"/>
      <c r="K168" s="208">
        <v>1012.5</v>
      </c>
      <c r="L168" s="208">
        <v>112.5</v>
      </c>
      <c r="M168" s="208"/>
      <c r="N168" s="208">
        <f t="shared" si="22"/>
        <v>90</v>
      </c>
      <c r="O168" s="208">
        <f t="shared" si="23"/>
        <v>10</v>
      </c>
      <c r="P168" s="208">
        <v>1012.5</v>
      </c>
      <c r="Q168" s="208">
        <f t="shared" si="27"/>
        <v>1125</v>
      </c>
      <c r="R168" s="208"/>
      <c r="S168" s="208">
        <v>1012.5</v>
      </c>
      <c r="T168" s="208">
        <v>112.5</v>
      </c>
      <c r="U168" s="208"/>
      <c r="V168" s="208">
        <f t="shared" si="24"/>
        <v>90</v>
      </c>
      <c r="W168" s="208">
        <f t="shared" si="25"/>
        <v>10</v>
      </c>
      <c r="X168" s="206" t="s">
        <v>708</v>
      </c>
      <c r="Y168" s="207" t="s">
        <v>709</v>
      </c>
      <c r="Z168" s="207">
        <v>1</v>
      </c>
      <c r="AA168" s="207">
        <v>1</v>
      </c>
      <c r="AB168" s="207"/>
    </row>
    <row r="169" spans="1:28" s="210" customFormat="1" ht="78.75" customHeight="1" x14ac:dyDescent="0.25">
      <c r="A169" s="274"/>
      <c r="B169" s="275"/>
      <c r="C169" s="206">
        <f t="shared" si="26"/>
        <v>160</v>
      </c>
      <c r="D169" s="207" t="s">
        <v>704</v>
      </c>
      <c r="E169" s="207">
        <v>851</v>
      </c>
      <c r="F169" s="207" t="s">
        <v>819</v>
      </c>
      <c r="G169" s="207" t="s">
        <v>938</v>
      </c>
      <c r="H169" s="209">
        <v>44971</v>
      </c>
      <c r="I169" s="208">
        <f t="shared" si="19"/>
        <v>932.44</v>
      </c>
      <c r="J169" s="208"/>
      <c r="K169" s="208">
        <v>839.2</v>
      </c>
      <c r="L169" s="208">
        <v>93.24</v>
      </c>
      <c r="M169" s="208"/>
      <c r="N169" s="208">
        <f t="shared" si="22"/>
        <v>90.000428982025653</v>
      </c>
      <c r="O169" s="208">
        <f t="shared" si="23"/>
        <v>9.9995710179743451</v>
      </c>
      <c r="P169" s="208">
        <v>839.16899999999998</v>
      </c>
      <c r="Q169" s="208">
        <f t="shared" si="27"/>
        <v>932.41</v>
      </c>
      <c r="R169" s="208"/>
      <c r="S169" s="208">
        <v>839.16899999999998</v>
      </c>
      <c r="T169" s="208">
        <v>93.241</v>
      </c>
      <c r="U169" s="208"/>
      <c r="V169" s="208">
        <f t="shared" si="24"/>
        <v>90</v>
      </c>
      <c r="W169" s="208">
        <f t="shared" si="25"/>
        <v>10</v>
      </c>
      <c r="X169" s="206" t="s">
        <v>708</v>
      </c>
      <c r="Y169" s="207" t="s">
        <v>709</v>
      </c>
      <c r="Z169" s="207">
        <v>1</v>
      </c>
      <c r="AA169" s="207">
        <v>1</v>
      </c>
      <c r="AB169" s="207"/>
    </row>
    <row r="170" spans="1:28" s="210" customFormat="1" ht="78.75" customHeight="1" x14ac:dyDescent="0.25">
      <c r="A170" s="274"/>
      <c r="B170" s="275"/>
      <c r="C170" s="206">
        <f t="shared" si="26"/>
        <v>161</v>
      </c>
      <c r="D170" s="207" t="s">
        <v>704</v>
      </c>
      <c r="E170" s="207">
        <v>851</v>
      </c>
      <c r="F170" s="207" t="s">
        <v>939</v>
      </c>
      <c r="G170" s="207" t="s">
        <v>940</v>
      </c>
      <c r="H170" s="209">
        <v>44971</v>
      </c>
      <c r="I170" s="208">
        <f t="shared" si="19"/>
        <v>1444.44</v>
      </c>
      <c r="J170" s="208"/>
      <c r="K170" s="208">
        <v>1300</v>
      </c>
      <c r="L170" s="208">
        <v>144.44</v>
      </c>
      <c r="M170" s="208"/>
      <c r="N170" s="208">
        <f t="shared" si="22"/>
        <v>90.000276923928993</v>
      </c>
      <c r="O170" s="208">
        <f t="shared" si="23"/>
        <v>9.9997230760710032</v>
      </c>
      <c r="P170" s="208">
        <v>1299.99839</v>
      </c>
      <c r="Q170" s="208">
        <f t="shared" si="27"/>
        <v>1444.4426550000001</v>
      </c>
      <c r="R170" s="208"/>
      <c r="S170" s="208">
        <v>1299.99839</v>
      </c>
      <c r="T170" s="208">
        <v>144.444265</v>
      </c>
      <c r="U170" s="208"/>
      <c r="V170" s="208">
        <f t="shared" si="24"/>
        <v>90.000000034615425</v>
      </c>
      <c r="W170" s="208">
        <f t="shared" si="25"/>
        <v>9.9999999653845713</v>
      </c>
      <c r="X170" s="206" t="s">
        <v>708</v>
      </c>
      <c r="Y170" s="207" t="s">
        <v>709</v>
      </c>
      <c r="Z170" s="207">
        <v>1</v>
      </c>
      <c r="AA170" s="207">
        <v>1</v>
      </c>
      <c r="AB170" s="207"/>
    </row>
    <row r="171" spans="1:28" s="210" customFormat="1" ht="78.75" customHeight="1" x14ac:dyDescent="0.25">
      <c r="A171" s="274"/>
      <c r="B171" s="275"/>
      <c r="C171" s="206">
        <f t="shared" si="26"/>
        <v>162</v>
      </c>
      <c r="D171" s="207" t="s">
        <v>704</v>
      </c>
      <c r="E171" s="207">
        <v>851</v>
      </c>
      <c r="F171" s="207" t="s">
        <v>941</v>
      </c>
      <c r="G171" s="207" t="s">
        <v>942</v>
      </c>
      <c r="H171" s="209">
        <v>44971</v>
      </c>
      <c r="I171" s="208">
        <f t="shared" si="19"/>
        <v>1494.44</v>
      </c>
      <c r="J171" s="208"/>
      <c r="K171" s="208">
        <v>1345</v>
      </c>
      <c r="L171" s="208">
        <v>149.44</v>
      </c>
      <c r="M171" s="208"/>
      <c r="N171" s="208">
        <f t="shared" si="22"/>
        <v>90.000267658788573</v>
      </c>
      <c r="O171" s="208">
        <f t="shared" si="23"/>
        <v>9.9997323412114234</v>
      </c>
      <c r="P171" s="208">
        <v>1345</v>
      </c>
      <c r="Q171" s="208">
        <f t="shared" si="27"/>
        <v>1494.444</v>
      </c>
      <c r="R171" s="208"/>
      <c r="S171" s="208">
        <v>1345</v>
      </c>
      <c r="T171" s="208">
        <v>149.44399999999999</v>
      </c>
      <c r="U171" s="208"/>
      <c r="V171" s="208">
        <f t="shared" si="24"/>
        <v>90.00002676580722</v>
      </c>
      <c r="W171" s="208">
        <f t="shared" si="25"/>
        <v>9.9999732341927832</v>
      </c>
      <c r="X171" s="206" t="s">
        <v>708</v>
      </c>
      <c r="Y171" s="207" t="s">
        <v>709</v>
      </c>
      <c r="Z171" s="207">
        <v>1</v>
      </c>
      <c r="AA171" s="207">
        <v>1</v>
      </c>
      <c r="AB171" s="207"/>
    </row>
    <row r="172" spans="1:28" s="210" customFormat="1" ht="78.75" customHeight="1" x14ac:dyDescent="0.25">
      <c r="A172" s="274"/>
      <c r="B172" s="275"/>
      <c r="C172" s="206">
        <f t="shared" si="26"/>
        <v>163</v>
      </c>
      <c r="D172" s="207" t="s">
        <v>704</v>
      </c>
      <c r="E172" s="207">
        <v>851</v>
      </c>
      <c r="F172" s="207" t="s">
        <v>943</v>
      </c>
      <c r="G172" s="207" t="s">
        <v>944</v>
      </c>
      <c r="H172" s="209">
        <v>44971</v>
      </c>
      <c r="I172" s="208">
        <f t="shared" si="19"/>
        <v>1352.3300000000002</v>
      </c>
      <c r="J172" s="208"/>
      <c r="K172" s="208">
        <v>1217.1000000000001</v>
      </c>
      <c r="L172" s="208">
        <v>135.22999999999999</v>
      </c>
      <c r="M172" s="208"/>
      <c r="N172" s="208">
        <f t="shared" si="22"/>
        <v>90.000221839343951</v>
      </c>
      <c r="O172" s="208">
        <f t="shared" si="23"/>
        <v>9.9997781606560512</v>
      </c>
      <c r="P172" s="208">
        <v>1217.0730000000001</v>
      </c>
      <c r="Q172" s="208">
        <f t="shared" si="27"/>
        <v>1352.3030000000001</v>
      </c>
      <c r="R172" s="208"/>
      <c r="S172" s="208">
        <v>1217.0730000000001</v>
      </c>
      <c r="T172" s="208">
        <v>135.22999999999999</v>
      </c>
      <c r="U172" s="208"/>
      <c r="V172" s="208">
        <f t="shared" si="24"/>
        <v>90.000022184377315</v>
      </c>
      <c r="W172" s="208">
        <f t="shared" si="25"/>
        <v>9.99997781562268</v>
      </c>
      <c r="X172" s="206" t="s">
        <v>708</v>
      </c>
      <c r="Y172" s="207" t="s">
        <v>709</v>
      </c>
      <c r="Z172" s="207">
        <v>1</v>
      </c>
      <c r="AA172" s="207">
        <v>1</v>
      </c>
      <c r="AB172" s="207"/>
    </row>
    <row r="173" spans="1:28" s="210" customFormat="1" ht="78.75" customHeight="1" x14ac:dyDescent="0.25">
      <c r="A173" s="274"/>
      <c r="B173" s="275"/>
      <c r="C173" s="206">
        <f t="shared" si="26"/>
        <v>164</v>
      </c>
      <c r="D173" s="207" t="s">
        <v>704</v>
      </c>
      <c r="E173" s="207">
        <v>851</v>
      </c>
      <c r="F173" s="207" t="s">
        <v>945</v>
      </c>
      <c r="G173" s="207" t="s">
        <v>946</v>
      </c>
      <c r="H173" s="209">
        <v>44971</v>
      </c>
      <c r="I173" s="208">
        <f t="shared" si="19"/>
        <v>504.33</v>
      </c>
      <c r="J173" s="208"/>
      <c r="K173" s="208">
        <v>453.9</v>
      </c>
      <c r="L173" s="208">
        <v>50.43</v>
      </c>
      <c r="M173" s="208"/>
      <c r="N173" s="208">
        <f t="shared" si="22"/>
        <v>90.00059484861103</v>
      </c>
      <c r="O173" s="208">
        <f t="shared" si="23"/>
        <v>9.9994051513889719</v>
      </c>
      <c r="P173" s="208">
        <v>453.86788000000001</v>
      </c>
      <c r="Q173" s="208">
        <f t="shared" si="27"/>
        <v>504.29764</v>
      </c>
      <c r="R173" s="208"/>
      <c r="S173" s="212">
        <v>453.86788000000001</v>
      </c>
      <c r="T173" s="212">
        <v>50.429760000000002</v>
      </c>
      <c r="U173" s="208"/>
      <c r="V173" s="208">
        <f t="shared" si="24"/>
        <v>90.00000079318238</v>
      </c>
      <c r="W173" s="208">
        <f t="shared" si="25"/>
        <v>9.9999992068176251</v>
      </c>
      <c r="X173" s="206" t="s">
        <v>708</v>
      </c>
      <c r="Y173" s="207" t="s">
        <v>709</v>
      </c>
      <c r="Z173" s="207">
        <v>1</v>
      </c>
      <c r="AA173" s="207">
        <v>1</v>
      </c>
      <c r="AB173" s="207"/>
    </row>
    <row r="174" spans="1:28" s="210" customFormat="1" ht="78.75" customHeight="1" x14ac:dyDescent="0.25">
      <c r="A174" s="274"/>
      <c r="B174" s="275"/>
      <c r="C174" s="206">
        <f t="shared" si="26"/>
        <v>165</v>
      </c>
      <c r="D174" s="207" t="s">
        <v>704</v>
      </c>
      <c r="E174" s="207">
        <v>851</v>
      </c>
      <c r="F174" s="207" t="s">
        <v>947</v>
      </c>
      <c r="G174" s="207" t="s">
        <v>948</v>
      </c>
      <c r="H174" s="209">
        <v>44971</v>
      </c>
      <c r="I174" s="208">
        <f t="shared" si="19"/>
        <v>293.89</v>
      </c>
      <c r="J174" s="208"/>
      <c r="K174" s="208">
        <v>264.5</v>
      </c>
      <c r="L174" s="208">
        <v>29.39</v>
      </c>
      <c r="M174" s="208"/>
      <c r="N174" s="208">
        <f t="shared" si="22"/>
        <v>89.999659736636161</v>
      </c>
      <c r="O174" s="208">
        <f t="shared" si="23"/>
        <v>10.000340263363844</v>
      </c>
      <c r="P174" s="208">
        <v>264.5</v>
      </c>
      <c r="Q174" s="208">
        <f t="shared" si="27"/>
        <v>293.89</v>
      </c>
      <c r="R174" s="208"/>
      <c r="S174" s="208">
        <v>264.5</v>
      </c>
      <c r="T174" s="208">
        <v>29.39</v>
      </c>
      <c r="U174" s="208"/>
      <c r="V174" s="208">
        <f t="shared" si="24"/>
        <v>89.999659736636161</v>
      </c>
      <c r="W174" s="208">
        <f t="shared" si="25"/>
        <v>10.000340263363844</v>
      </c>
      <c r="X174" s="206" t="s">
        <v>708</v>
      </c>
      <c r="Y174" s="207" t="s">
        <v>709</v>
      </c>
      <c r="Z174" s="207">
        <v>1</v>
      </c>
      <c r="AA174" s="207">
        <v>1</v>
      </c>
      <c r="AB174" s="207"/>
    </row>
    <row r="175" spans="1:28" s="210" customFormat="1" ht="78.75" customHeight="1" x14ac:dyDescent="0.25">
      <c r="A175" s="274"/>
      <c r="B175" s="275"/>
      <c r="C175" s="206">
        <f t="shared" si="26"/>
        <v>166</v>
      </c>
      <c r="D175" s="207" t="s">
        <v>704</v>
      </c>
      <c r="E175" s="207">
        <v>851</v>
      </c>
      <c r="F175" s="207" t="s">
        <v>949</v>
      </c>
      <c r="G175" s="207" t="s">
        <v>950</v>
      </c>
      <c r="H175" s="209">
        <v>44971</v>
      </c>
      <c r="I175" s="208">
        <f t="shared" si="19"/>
        <v>1500</v>
      </c>
      <c r="J175" s="208"/>
      <c r="K175" s="208">
        <v>1350</v>
      </c>
      <c r="L175" s="208">
        <v>150</v>
      </c>
      <c r="M175" s="208"/>
      <c r="N175" s="208">
        <f t="shared" si="22"/>
        <v>90</v>
      </c>
      <c r="O175" s="208">
        <f t="shared" si="23"/>
        <v>10</v>
      </c>
      <c r="P175" s="208">
        <v>1350</v>
      </c>
      <c r="Q175" s="208">
        <f t="shared" si="27"/>
        <v>1500</v>
      </c>
      <c r="R175" s="208"/>
      <c r="S175" s="208">
        <v>1350</v>
      </c>
      <c r="T175" s="208">
        <v>150</v>
      </c>
      <c r="U175" s="208"/>
      <c r="V175" s="208">
        <f t="shared" si="24"/>
        <v>90</v>
      </c>
      <c r="W175" s="208">
        <f t="shared" si="25"/>
        <v>10</v>
      </c>
      <c r="X175" s="206" t="s">
        <v>708</v>
      </c>
      <c r="Y175" s="207" t="s">
        <v>709</v>
      </c>
      <c r="Z175" s="207">
        <v>1</v>
      </c>
      <c r="AA175" s="207">
        <v>1</v>
      </c>
      <c r="AB175" s="207"/>
    </row>
    <row r="176" spans="1:28" s="210" customFormat="1" ht="78.75" customHeight="1" x14ac:dyDescent="0.25">
      <c r="A176" s="274"/>
      <c r="B176" s="275"/>
      <c r="C176" s="206">
        <f t="shared" si="26"/>
        <v>167</v>
      </c>
      <c r="D176" s="207" t="s">
        <v>704</v>
      </c>
      <c r="E176" s="207">
        <v>851</v>
      </c>
      <c r="F176" s="207" t="s">
        <v>951</v>
      </c>
      <c r="G176" s="207" t="s">
        <v>952</v>
      </c>
      <c r="H176" s="209">
        <v>44971</v>
      </c>
      <c r="I176" s="208">
        <f t="shared" si="19"/>
        <v>1221.2199999999998</v>
      </c>
      <c r="J176" s="208"/>
      <c r="K176" s="208">
        <v>1099.0999999999999</v>
      </c>
      <c r="L176" s="208">
        <v>122.12</v>
      </c>
      <c r="M176" s="208"/>
      <c r="N176" s="208">
        <f t="shared" si="22"/>
        <v>90.00016377065559</v>
      </c>
      <c r="O176" s="208">
        <f t="shared" si="23"/>
        <v>9.9998362293444281</v>
      </c>
      <c r="P176" s="208">
        <v>1099.0364999999999</v>
      </c>
      <c r="Q176" s="208">
        <f t="shared" si="27"/>
        <v>1221.1516669999999</v>
      </c>
      <c r="R176" s="208"/>
      <c r="S176" s="208">
        <v>1099.0364999999999</v>
      </c>
      <c r="T176" s="208">
        <v>122.115167</v>
      </c>
      <c r="U176" s="208"/>
      <c r="V176" s="208">
        <f t="shared" si="24"/>
        <v>89.999999975433028</v>
      </c>
      <c r="W176" s="208">
        <f t="shared" si="25"/>
        <v>10.000000024566974</v>
      </c>
      <c r="X176" s="206" t="s">
        <v>708</v>
      </c>
      <c r="Y176" s="207" t="s">
        <v>709</v>
      </c>
      <c r="Z176" s="207">
        <v>1</v>
      </c>
      <c r="AA176" s="207">
        <v>1</v>
      </c>
      <c r="AB176" s="207"/>
    </row>
    <row r="177" spans="1:28" s="210" customFormat="1" ht="78.75" customHeight="1" x14ac:dyDescent="0.25">
      <c r="A177" s="274"/>
      <c r="B177" s="275"/>
      <c r="C177" s="206">
        <f t="shared" si="26"/>
        <v>168</v>
      </c>
      <c r="D177" s="207" t="s">
        <v>704</v>
      </c>
      <c r="E177" s="207">
        <v>851</v>
      </c>
      <c r="F177" s="207" t="s">
        <v>953</v>
      </c>
      <c r="G177" s="207" t="s">
        <v>954</v>
      </c>
      <c r="H177" s="209">
        <v>44971</v>
      </c>
      <c r="I177" s="208">
        <f t="shared" si="19"/>
        <v>1182.67</v>
      </c>
      <c r="J177" s="208"/>
      <c r="K177" s="208">
        <v>1064.4000000000001</v>
      </c>
      <c r="L177" s="208">
        <v>118.27</v>
      </c>
      <c r="M177" s="208"/>
      <c r="N177" s="208">
        <f t="shared" si="22"/>
        <v>89.999746336678882</v>
      </c>
      <c r="O177" s="208">
        <f t="shared" si="23"/>
        <v>10.000253663321129</v>
      </c>
      <c r="P177" s="208">
        <v>1064.3632600000001</v>
      </c>
      <c r="Q177" s="208">
        <f t="shared" si="27"/>
        <v>1182.6258400000002</v>
      </c>
      <c r="R177" s="208"/>
      <c r="S177" s="208">
        <v>1064.3632600000001</v>
      </c>
      <c r="T177" s="208">
        <v>118.26258</v>
      </c>
      <c r="U177" s="208"/>
      <c r="V177" s="208">
        <f t="shared" si="24"/>
        <v>90.000000338230393</v>
      </c>
      <c r="W177" s="208">
        <f t="shared" si="25"/>
        <v>9.9999996617696087</v>
      </c>
      <c r="X177" s="206" t="s">
        <v>708</v>
      </c>
      <c r="Y177" s="207" t="s">
        <v>709</v>
      </c>
      <c r="Z177" s="207">
        <v>1</v>
      </c>
      <c r="AA177" s="207">
        <v>1</v>
      </c>
      <c r="AB177" s="207"/>
    </row>
    <row r="178" spans="1:28" s="210" customFormat="1" ht="78.75" customHeight="1" x14ac:dyDescent="0.25">
      <c r="A178" s="274"/>
      <c r="B178" s="275"/>
      <c r="C178" s="206">
        <f t="shared" si="26"/>
        <v>169</v>
      </c>
      <c r="D178" s="207" t="s">
        <v>704</v>
      </c>
      <c r="E178" s="207">
        <v>851</v>
      </c>
      <c r="F178" s="207" t="s">
        <v>955</v>
      </c>
      <c r="G178" s="207" t="s">
        <v>956</v>
      </c>
      <c r="H178" s="209">
        <v>44971</v>
      </c>
      <c r="I178" s="208">
        <f t="shared" si="19"/>
        <v>1575.44</v>
      </c>
      <c r="J178" s="208"/>
      <c r="K178" s="208">
        <v>1417.9</v>
      </c>
      <c r="L178" s="208">
        <v>157.54</v>
      </c>
      <c r="M178" s="208"/>
      <c r="N178" s="208">
        <f t="shared" si="22"/>
        <v>90.00025389732393</v>
      </c>
      <c r="O178" s="208">
        <f t="shared" si="23"/>
        <v>9.9997461026760774</v>
      </c>
      <c r="P178" s="208">
        <v>1417.86</v>
      </c>
      <c r="Q178" s="208">
        <f t="shared" si="27"/>
        <v>1575.3999999999999</v>
      </c>
      <c r="R178" s="208"/>
      <c r="S178" s="208">
        <v>1417.86</v>
      </c>
      <c r="T178" s="208">
        <v>157.54</v>
      </c>
      <c r="U178" s="208"/>
      <c r="V178" s="208">
        <f t="shared" si="24"/>
        <v>90</v>
      </c>
      <c r="W178" s="208">
        <f t="shared" si="25"/>
        <v>10</v>
      </c>
      <c r="X178" s="206" t="s">
        <v>708</v>
      </c>
      <c r="Y178" s="207" t="s">
        <v>709</v>
      </c>
      <c r="Z178" s="207">
        <v>1</v>
      </c>
      <c r="AA178" s="207">
        <v>1</v>
      </c>
      <c r="AB178" s="207"/>
    </row>
    <row r="179" spans="1:28" s="210" customFormat="1" ht="78.75" customHeight="1" x14ac:dyDescent="0.25">
      <c r="A179" s="274"/>
      <c r="B179" s="275"/>
      <c r="C179" s="206">
        <f t="shared" si="26"/>
        <v>170</v>
      </c>
      <c r="D179" s="207" t="s">
        <v>704</v>
      </c>
      <c r="E179" s="207">
        <v>851</v>
      </c>
      <c r="F179" s="207" t="s">
        <v>957</v>
      </c>
      <c r="G179" s="207" t="s">
        <v>958</v>
      </c>
      <c r="H179" s="209">
        <v>44971</v>
      </c>
      <c r="I179" s="208">
        <f t="shared" si="19"/>
        <v>1666.67</v>
      </c>
      <c r="J179" s="208"/>
      <c r="K179" s="208">
        <v>1500</v>
      </c>
      <c r="L179" s="208">
        <v>166.67</v>
      </c>
      <c r="M179" s="208"/>
      <c r="N179" s="208">
        <f t="shared" si="22"/>
        <v>89.999820000360003</v>
      </c>
      <c r="O179" s="208">
        <f t="shared" si="23"/>
        <v>10.000179999639998</v>
      </c>
      <c r="P179" s="208">
        <v>1500</v>
      </c>
      <c r="Q179" s="208">
        <f t="shared" si="27"/>
        <v>1666.67</v>
      </c>
      <c r="R179" s="208"/>
      <c r="S179" s="208">
        <v>1500</v>
      </c>
      <c r="T179" s="208">
        <v>166.67</v>
      </c>
      <c r="U179" s="208"/>
      <c r="V179" s="208">
        <f t="shared" si="24"/>
        <v>89.999820000360003</v>
      </c>
      <c r="W179" s="208">
        <f t="shared" si="25"/>
        <v>10.000179999639998</v>
      </c>
      <c r="X179" s="206" t="s">
        <v>708</v>
      </c>
      <c r="Y179" s="207" t="s">
        <v>709</v>
      </c>
      <c r="Z179" s="207">
        <v>1</v>
      </c>
      <c r="AA179" s="207">
        <v>1</v>
      </c>
      <c r="AB179" s="207"/>
    </row>
    <row r="180" spans="1:28" s="210" customFormat="1" ht="78.75" customHeight="1" x14ac:dyDescent="0.25">
      <c r="A180" s="274"/>
      <c r="B180" s="275"/>
      <c r="C180" s="206">
        <f t="shared" si="26"/>
        <v>171</v>
      </c>
      <c r="D180" s="207" t="s">
        <v>704</v>
      </c>
      <c r="E180" s="207">
        <v>851</v>
      </c>
      <c r="F180" s="207" t="s">
        <v>959</v>
      </c>
      <c r="G180" s="207" t="s">
        <v>960</v>
      </c>
      <c r="H180" s="209">
        <v>44971</v>
      </c>
      <c r="I180" s="208">
        <f t="shared" si="19"/>
        <v>1611.1100000000001</v>
      </c>
      <c r="J180" s="208"/>
      <c r="K180" s="208">
        <v>1450</v>
      </c>
      <c r="L180" s="208">
        <v>161.11000000000001</v>
      </c>
      <c r="M180" s="208"/>
      <c r="N180" s="208">
        <f t="shared" si="22"/>
        <v>90.000062069008308</v>
      </c>
      <c r="O180" s="208">
        <f t="shared" si="23"/>
        <v>9.9999379309916776</v>
      </c>
      <c r="P180" s="208">
        <v>1449.9985899999999</v>
      </c>
      <c r="Q180" s="208">
        <f t="shared" si="27"/>
        <v>1611.1095399999999</v>
      </c>
      <c r="R180" s="208"/>
      <c r="S180" s="208">
        <v>1449.9985899999999</v>
      </c>
      <c r="T180" s="208">
        <v>161.11095</v>
      </c>
      <c r="U180" s="208"/>
      <c r="V180" s="208">
        <f t="shared" si="24"/>
        <v>90.000000248276109</v>
      </c>
      <c r="W180" s="208">
        <f t="shared" si="25"/>
        <v>9.9999997517238963</v>
      </c>
      <c r="X180" s="206" t="s">
        <v>708</v>
      </c>
      <c r="Y180" s="207" t="s">
        <v>709</v>
      </c>
      <c r="Z180" s="207">
        <v>1</v>
      </c>
      <c r="AA180" s="207">
        <v>1</v>
      </c>
      <c r="AB180" s="207"/>
    </row>
    <row r="181" spans="1:28" s="210" customFormat="1" ht="78.75" customHeight="1" x14ac:dyDescent="0.25">
      <c r="A181" s="274"/>
      <c r="B181" s="275"/>
      <c r="C181" s="206">
        <f t="shared" si="26"/>
        <v>172</v>
      </c>
      <c r="D181" s="207" t="s">
        <v>704</v>
      </c>
      <c r="E181" s="207">
        <v>851</v>
      </c>
      <c r="F181" s="207" t="s">
        <v>961</v>
      </c>
      <c r="G181" s="207" t="s">
        <v>962</v>
      </c>
      <c r="H181" s="209">
        <v>44971</v>
      </c>
      <c r="I181" s="208">
        <f t="shared" si="19"/>
        <v>1500</v>
      </c>
      <c r="J181" s="208"/>
      <c r="K181" s="208">
        <v>1350</v>
      </c>
      <c r="L181" s="208">
        <v>150</v>
      </c>
      <c r="M181" s="208"/>
      <c r="N181" s="208">
        <f t="shared" si="22"/>
        <v>90</v>
      </c>
      <c r="O181" s="208">
        <f t="shared" si="23"/>
        <v>10</v>
      </c>
      <c r="P181" s="208">
        <v>1349.99776</v>
      </c>
      <c r="Q181" s="208">
        <f t="shared" si="27"/>
        <v>1499.9975099999999</v>
      </c>
      <c r="R181" s="208"/>
      <c r="S181" s="208">
        <v>1349.99776</v>
      </c>
      <c r="T181" s="208">
        <v>149.99975000000001</v>
      </c>
      <c r="U181" s="208"/>
      <c r="V181" s="208">
        <f t="shared" si="24"/>
        <v>90.000000066666786</v>
      </c>
      <c r="W181" s="208">
        <f t="shared" si="25"/>
        <v>9.999999933333223</v>
      </c>
      <c r="X181" s="206" t="s">
        <v>708</v>
      </c>
      <c r="Y181" s="207" t="s">
        <v>709</v>
      </c>
      <c r="Z181" s="207">
        <v>1</v>
      </c>
      <c r="AA181" s="207">
        <v>1</v>
      </c>
      <c r="AB181" s="207"/>
    </row>
    <row r="182" spans="1:28" s="210" customFormat="1" ht="78.75" customHeight="1" x14ac:dyDescent="0.25">
      <c r="A182" s="274"/>
      <c r="B182" s="275"/>
      <c r="C182" s="206">
        <f t="shared" si="26"/>
        <v>173</v>
      </c>
      <c r="D182" s="207" t="s">
        <v>704</v>
      </c>
      <c r="E182" s="207">
        <v>851</v>
      </c>
      <c r="F182" s="207" t="s">
        <v>963</v>
      </c>
      <c r="G182" s="207" t="s">
        <v>964</v>
      </c>
      <c r="H182" s="209">
        <v>44971</v>
      </c>
      <c r="I182" s="208">
        <f t="shared" si="19"/>
        <v>1666.67</v>
      </c>
      <c r="J182" s="208"/>
      <c r="K182" s="208">
        <v>1500</v>
      </c>
      <c r="L182" s="208">
        <v>166.67</v>
      </c>
      <c r="M182" s="208"/>
      <c r="N182" s="208">
        <f t="shared" si="22"/>
        <v>89.999820000360003</v>
      </c>
      <c r="O182" s="208">
        <f t="shared" si="23"/>
        <v>10.000179999639998</v>
      </c>
      <c r="P182" s="208">
        <v>1500</v>
      </c>
      <c r="Q182" s="208">
        <f t="shared" si="27"/>
        <v>1666.6669999999999</v>
      </c>
      <c r="R182" s="208"/>
      <c r="S182" s="208">
        <v>1500</v>
      </c>
      <c r="T182" s="208">
        <v>166.667</v>
      </c>
      <c r="U182" s="208"/>
      <c r="V182" s="208">
        <f t="shared" si="24"/>
        <v>89.999982000003612</v>
      </c>
      <c r="W182" s="208">
        <f t="shared" si="25"/>
        <v>10.0000179999964</v>
      </c>
      <c r="X182" s="206" t="s">
        <v>708</v>
      </c>
      <c r="Y182" s="207" t="s">
        <v>709</v>
      </c>
      <c r="Z182" s="207">
        <v>1</v>
      </c>
      <c r="AA182" s="207">
        <v>1</v>
      </c>
      <c r="AB182" s="207"/>
    </row>
    <row r="183" spans="1:28" s="210" customFormat="1" ht="78.75" customHeight="1" x14ac:dyDescent="0.25">
      <c r="A183" s="274"/>
      <c r="B183" s="275"/>
      <c r="C183" s="206">
        <f t="shared" si="26"/>
        <v>174</v>
      </c>
      <c r="D183" s="207" t="s">
        <v>704</v>
      </c>
      <c r="E183" s="207">
        <v>851</v>
      </c>
      <c r="F183" s="207" t="s">
        <v>965</v>
      </c>
      <c r="G183" s="207" t="s">
        <v>966</v>
      </c>
      <c r="H183" s="209">
        <v>44971</v>
      </c>
      <c r="I183" s="208">
        <f t="shared" si="19"/>
        <v>1286.44</v>
      </c>
      <c r="J183" s="208"/>
      <c r="K183" s="208">
        <v>1157.8</v>
      </c>
      <c r="L183" s="208">
        <v>128.63999999999999</v>
      </c>
      <c r="M183" s="208"/>
      <c r="N183" s="208">
        <f t="shared" si="22"/>
        <v>90.000310935605228</v>
      </c>
      <c r="O183" s="208">
        <f t="shared" si="23"/>
        <v>9.9996890643947616</v>
      </c>
      <c r="P183" s="208">
        <v>1157.712</v>
      </c>
      <c r="Q183" s="208">
        <f t="shared" si="27"/>
        <v>1286.347</v>
      </c>
      <c r="R183" s="208"/>
      <c r="S183" s="208">
        <v>1157.712</v>
      </c>
      <c r="T183" s="208">
        <v>128.63499999999999</v>
      </c>
      <c r="U183" s="208"/>
      <c r="V183" s="208">
        <f t="shared" si="24"/>
        <v>89.999976678143611</v>
      </c>
      <c r="W183" s="208">
        <f t="shared" si="25"/>
        <v>10.000023321856389</v>
      </c>
      <c r="X183" s="206" t="s">
        <v>708</v>
      </c>
      <c r="Y183" s="207" t="s">
        <v>709</v>
      </c>
      <c r="Z183" s="207">
        <v>1</v>
      </c>
      <c r="AA183" s="207">
        <v>1</v>
      </c>
      <c r="AB183" s="207"/>
    </row>
    <row r="184" spans="1:28" s="210" customFormat="1" ht="78.75" customHeight="1" x14ac:dyDescent="0.25">
      <c r="A184" s="274"/>
      <c r="B184" s="275"/>
      <c r="C184" s="206">
        <f t="shared" si="26"/>
        <v>175</v>
      </c>
      <c r="D184" s="207" t="s">
        <v>704</v>
      </c>
      <c r="E184" s="207">
        <v>851</v>
      </c>
      <c r="F184" s="207" t="s">
        <v>967</v>
      </c>
      <c r="G184" s="207" t="s">
        <v>968</v>
      </c>
      <c r="H184" s="209">
        <v>44971</v>
      </c>
      <c r="I184" s="208">
        <f t="shared" si="19"/>
        <v>1566.67</v>
      </c>
      <c r="J184" s="208"/>
      <c r="K184" s="208">
        <v>1410</v>
      </c>
      <c r="L184" s="208">
        <v>156.66999999999999</v>
      </c>
      <c r="M184" s="208"/>
      <c r="N184" s="208">
        <f t="shared" si="22"/>
        <v>89.999808511045714</v>
      </c>
      <c r="O184" s="208">
        <f t="shared" si="23"/>
        <v>10.000191488954277</v>
      </c>
      <c r="P184" s="208">
        <v>1409.99919</v>
      </c>
      <c r="Q184" s="208">
        <f t="shared" si="27"/>
        <v>1566.6657700000001</v>
      </c>
      <c r="R184" s="208"/>
      <c r="S184" s="208">
        <v>1409.99919</v>
      </c>
      <c r="T184" s="208">
        <v>156.66658000000001</v>
      </c>
      <c r="U184" s="208"/>
      <c r="V184" s="208">
        <f t="shared" si="24"/>
        <v>89.999999808510523</v>
      </c>
      <c r="W184" s="208">
        <f t="shared" si="25"/>
        <v>10.000000191489471</v>
      </c>
      <c r="X184" s="206" t="s">
        <v>708</v>
      </c>
      <c r="Y184" s="207" t="s">
        <v>709</v>
      </c>
      <c r="Z184" s="207">
        <v>1</v>
      </c>
      <c r="AA184" s="207">
        <v>1</v>
      </c>
      <c r="AB184" s="207"/>
    </row>
    <row r="185" spans="1:28" s="210" customFormat="1" ht="78.75" customHeight="1" x14ac:dyDescent="0.25">
      <c r="A185" s="274"/>
      <c r="B185" s="275"/>
      <c r="C185" s="206">
        <f t="shared" si="26"/>
        <v>176</v>
      </c>
      <c r="D185" s="207" t="s">
        <v>704</v>
      </c>
      <c r="E185" s="207">
        <v>851</v>
      </c>
      <c r="F185" s="207" t="s">
        <v>969</v>
      </c>
      <c r="G185" s="207" t="s">
        <v>970</v>
      </c>
      <c r="H185" s="209">
        <v>44971</v>
      </c>
      <c r="I185" s="208">
        <f t="shared" si="19"/>
        <v>1293.33</v>
      </c>
      <c r="J185" s="208"/>
      <c r="K185" s="208">
        <v>1164</v>
      </c>
      <c r="L185" s="208">
        <v>129.33000000000001</v>
      </c>
      <c r="M185" s="208"/>
      <c r="N185" s="208">
        <f t="shared" si="22"/>
        <v>90.000231959360718</v>
      </c>
      <c r="O185" s="208">
        <f t="shared" si="23"/>
        <v>9.9997680406392817</v>
      </c>
      <c r="P185" s="208">
        <v>1163.9974299999999</v>
      </c>
      <c r="Q185" s="208">
        <f t="shared" si="27"/>
        <v>1293.3304799999999</v>
      </c>
      <c r="R185" s="208"/>
      <c r="S185" s="208">
        <v>1163.9974299999999</v>
      </c>
      <c r="T185" s="208">
        <v>129.33304999999999</v>
      </c>
      <c r="U185" s="208"/>
      <c r="V185" s="208">
        <f t="shared" si="24"/>
        <v>89.999999845360492</v>
      </c>
      <c r="W185" s="208">
        <f t="shared" si="25"/>
        <v>10.000000154639517</v>
      </c>
      <c r="X185" s="206" t="s">
        <v>708</v>
      </c>
      <c r="Y185" s="207" t="s">
        <v>709</v>
      </c>
      <c r="Z185" s="207">
        <v>1</v>
      </c>
      <c r="AA185" s="207">
        <v>1</v>
      </c>
      <c r="AB185" s="207"/>
    </row>
    <row r="186" spans="1:28" s="210" customFormat="1" ht="78.75" customHeight="1" x14ac:dyDescent="0.25">
      <c r="A186" s="274"/>
      <c r="B186" s="275"/>
      <c r="C186" s="206">
        <f t="shared" si="26"/>
        <v>177</v>
      </c>
      <c r="D186" s="207" t="s">
        <v>704</v>
      </c>
      <c r="E186" s="207">
        <v>851</v>
      </c>
      <c r="F186" s="207" t="s">
        <v>971</v>
      </c>
      <c r="G186" s="207" t="s">
        <v>972</v>
      </c>
      <c r="H186" s="209">
        <v>44971</v>
      </c>
      <c r="I186" s="208">
        <f t="shared" si="19"/>
        <v>888.89</v>
      </c>
      <c r="J186" s="208"/>
      <c r="K186" s="208">
        <v>800</v>
      </c>
      <c r="L186" s="208">
        <v>88.89</v>
      </c>
      <c r="M186" s="208"/>
      <c r="N186" s="208">
        <f t="shared" si="22"/>
        <v>89.99988750014063</v>
      </c>
      <c r="O186" s="208">
        <f t="shared" si="23"/>
        <v>10.000112499859377</v>
      </c>
      <c r="P186" s="208">
        <v>800</v>
      </c>
      <c r="Q186" s="208">
        <f t="shared" si="27"/>
        <v>888.88900000000001</v>
      </c>
      <c r="R186" s="208"/>
      <c r="S186" s="208">
        <v>800</v>
      </c>
      <c r="T186" s="208">
        <v>88.888999999999996</v>
      </c>
      <c r="U186" s="208"/>
      <c r="V186" s="208">
        <f t="shared" si="24"/>
        <v>89.999988750001407</v>
      </c>
      <c r="W186" s="208">
        <f t="shared" si="25"/>
        <v>10.000011249998593</v>
      </c>
      <c r="X186" s="206" t="s">
        <v>708</v>
      </c>
      <c r="Y186" s="207" t="s">
        <v>709</v>
      </c>
      <c r="Z186" s="207">
        <v>1</v>
      </c>
      <c r="AA186" s="207">
        <v>1</v>
      </c>
      <c r="AB186" s="207"/>
    </row>
    <row r="187" spans="1:28" s="210" customFormat="1" ht="78.75" customHeight="1" x14ac:dyDescent="0.25">
      <c r="A187" s="274"/>
      <c r="B187" s="275"/>
      <c r="C187" s="206">
        <f t="shared" si="26"/>
        <v>178</v>
      </c>
      <c r="D187" s="207" t="s">
        <v>704</v>
      </c>
      <c r="E187" s="207">
        <v>851</v>
      </c>
      <c r="F187" s="207" t="s">
        <v>973</v>
      </c>
      <c r="G187" s="207" t="s">
        <v>974</v>
      </c>
      <c r="H187" s="209">
        <v>44971</v>
      </c>
      <c r="I187" s="208">
        <f t="shared" si="19"/>
        <v>898.56000000000006</v>
      </c>
      <c r="J187" s="208"/>
      <c r="K187" s="208">
        <v>808.7</v>
      </c>
      <c r="L187" s="208">
        <v>89.86</v>
      </c>
      <c r="M187" s="208"/>
      <c r="N187" s="208">
        <f t="shared" si="22"/>
        <v>89.999554843304836</v>
      </c>
      <c r="O187" s="208">
        <f t="shared" si="23"/>
        <v>10.000445156695156</v>
      </c>
      <c r="P187" s="208">
        <v>808.63568999999995</v>
      </c>
      <c r="Q187" s="208">
        <f t="shared" si="27"/>
        <v>898.4840999999999</v>
      </c>
      <c r="R187" s="208"/>
      <c r="S187" s="208">
        <v>808.63568999999995</v>
      </c>
      <c r="T187" s="208">
        <v>89.848410000000001</v>
      </c>
      <c r="U187" s="208"/>
      <c r="V187" s="208">
        <f t="shared" si="24"/>
        <v>90</v>
      </c>
      <c r="W187" s="208">
        <f t="shared" si="25"/>
        <v>10.000000000000002</v>
      </c>
      <c r="X187" s="206" t="s">
        <v>708</v>
      </c>
      <c r="Y187" s="207" t="s">
        <v>709</v>
      </c>
      <c r="Z187" s="207">
        <v>1</v>
      </c>
      <c r="AA187" s="207">
        <v>1</v>
      </c>
      <c r="AB187" s="207"/>
    </row>
    <row r="188" spans="1:28" s="210" customFormat="1" ht="78.75" customHeight="1" x14ac:dyDescent="0.25">
      <c r="A188" s="274"/>
      <c r="B188" s="275"/>
      <c r="C188" s="206">
        <f t="shared" si="26"/>
        <v>179</v>
      </c>
      <c r="D188" s="207" t="s">
        <v>704</v>
      </c>
      <c r="E188" s="207">
        <v>851</v>
      </c>
      <c r="F188" s="207" t="s">
        <v>975</v>
      </c>
      <c r="G188" s="207" t="s">
        <v>976</v>
      </c>
      <c r="H188" s="209">
        <v>44971</v>
      </c>
      <c r="I188" s="208">
        <f t="shared" si="19"/>
        <v>666.67</v>
      </c>
      <c r="J188" s="208"/>
      <c r="K188" s="208">
        <v>600</v>
      </c>
      <c r="L188" s="208">
        <v>66.67</v>
      </c>
      <c r="M188" s="208"/>
      <c r="N188" s="208">
        <f t="shared" si="22"/>
        <v>89.99955000224999</v>
      </c>
      <c r="O188" s="208">
        <f t="shared" si="23"/>
        <v>10.000449997750012</v>
      </c>
      <c r="P188" s="208">
        <v>600</v>
      </c>
      <c r="Q188" s="208">
        <f t="shared" si="27"/>
        <v>666.66700000000003</v>
      </c>
      <c r="R188" s="208"/>
      <c r="S188" s="208">
        <v>600</v>
      </c>
      <c r="T188" s="208">
        <v>66.667000000000002</v>
      </c>
      <c r="U188" s="208"/>
      <c r="V188" s="208">
        <f t="shared" si="24"/>
        <v>89.999955000022496</v>
      </c>
      <c r="W188" s="208">
        <f t="shared" si="25"/>
        <v>10.000044999977501</v>
      </c>
      <c r="X188" s="206" t="s">
        <v>708</v>
      </c>
      <c r="Y188" s="207" t="s">
        <v>709</v>
      </c>
      <c r="Z188" s="207">
        <v>1</v>
      </c>
      <c r="AA188" s="207">
        <v>1</v>
      </c>
      <c r="AB188" s="207"/>
    </row>
    <row r="189" spans="1:28" s="210" customFormat="1" ht="78.75" customHeight="1" x14ac:dyDescent="0.25">
      <c r="A189" s="274"/>
      <c r="B189" s="275"/>
      <c r="C189" s="206">
        <f t="shared" si="26"/>
        <v>180</v>
      </c>
      <c r="D189" s="207" t="s">
        <v>704</v>
      </c>
      <c r="E189" s="207">
        <v>851</v>
      </c>
      <c r="F189" s="207" t="s">
        <v>977</v>
      </c>
      <c r="G189" s="207" t="s">
        <v>978</v>
      </c>
      <c r="H189" s="209">
        <v>44971</v>
      </c>
      <c r="I189" s="208">
        <f t="shared" si="19"/>
        <v>1444.44</v>
      </c>
      <c r="J189" s="208"/>
      <c r="K189" s="208">
        <v>1300</v>
      </c>
      <c r="L189" s="208">
        <v>144.44</v>
      </c>
      <c r="M189" s="208"/>
      <c r="N189" s="208">
        <f t="shared" si="22"/>
        <v>90.000276923928993</v>
      </c>
      <c r="O189" s="208">
        <f t="shared" si="23"/>
        <v>9.9997230760710032</v>
      </c>
      <c r="P189" s="208">
        <v>1300</v>
      </c>
      <c r="Q189" s="208">
        <f t="shared" si="27"/>
        <v>1444.444</v>
      </c>
      <c r="R189" s="208"/>
      <c r="S189" s="208">
        <v>1300</v>
      </c>
      <c r="T189" s="208">
        <v>144.44399999999999</v>
      </c>
      <c r="U189" s="208"/>
      <c r="V189" s="208">
        <f t="shared" si="24"/>
        <v>90.000027692316223</v>
      </c>
      <c r="W189" s="208">
        <f t="shared" si="25"/>
        <v>9.9999723076837874</v>
      </c>
      <c r="X189" s="206" t="s">
        <v>708</v>
      </c>
      <c r="Y189" s="207" t="s">
        <v>709</v>
      </c>
      <c r="Z189" s="207">
        <v>1</v>
      </c>
      <c r="AA189" s="207">
        <v>1</v>
      </c>
      <c r="AB189" s="207"/>
    </row>
    <row r="190" spans="1:28" s="210" customFormat="1" ht="78.75" customHeight="1" x14ac:dyDescent="0.25">
      <c r="A190" s="274"/>
      <c r="B190" s="275"/>
      <c r="C190" s="206">
        <f t="shared" si="26"/>
        <v>181</v>
      </c>
      <c r="D190" s="207" t="s">
        <v>704</v>
      </c>
      <c r="E190" s="207">
        <v>851</v>
      </c>
      <c r="F190" s="207" t="s">
        <v>979</v>
      </c>
      <c r="G190" s="207" t="s">
        <v>980</v>
      </c>
      <c r="H190" s="209">
        <v>44971</v>
      </c>
      <c r="I190" s="208">
        <f t="shared" si="19"/>
        <v>1666.67</v>
      </c>
      <c r="J190" s="208"/>
      <c r="K190" s="208">
        <v>1500</v>
      </c>
      <c r="L190" s="208">
        <v>166.67</v>
      </c>
      <c r="M190" s="208"/>
      <c r="N190" s="208">
        <f t="shared" si="22"/>
        <v>89.999820000360003</v>
      </c>
      <c r="O190" s="208">
        <f t="shared" si="23"/>
        <v>10.000179999639998</v>
      </c>
      <c r="P190" s="208">
        <v>1500</v>
      </c>
      <c r="Q190" s="208">
        <f t="shared" si="27"/>
        <v>1666.6669999999999</v>
      </c>
      <c r="R190" s="208"/>
      <c r="S190" s="208">
        <v>1500</v>
      </c>
      <c r="T190" s="208">
        <v>166.667</v>
      </c>
      <c r="U190" s="208"/>
      <c r="V190" s="208">
        <f t="shared" si="24"/>
        <v>89.999982000003612</v>
      </c>
      <c r="W190" s="208">
        <f t="shared" si="25"/>
        <v>10.0000179999964</v>
      </c>
      <c r="X190" s="206" t="s">
        <v>708</v>
      </c>
      <c r="Y190" s="207" t="s">
        <v>709</v>
      </c>
      <c r="Z190" s="207">
        <v>1</v>
      </c>
      <c r="AA190" s="207">
        <v>1</v>
      </c>
      <c r="AB190" s="207"/>
    </row>
    <row r="191" spans="1:28" s="210" customFormat="1" ht="78.75" customHeight="1" x14ac:dyDescent="0.25">
      <c r="A191" s="274"/>
      <c r="B191" s="275"/>
      <c r="C191" s="206">
        <f t="shared" si="26"/>
        <v>182</v>
      </c>
      <c r="D191" s="207" t="s">
        <v>704</v>
      </c>
      <c r="E191" s="207">
        <v>851</v>
      </c>
      <c r="F191" s="207" t="s">
        <v>981</v>
      </c>
      <c r="G191" s="207" t="s">
        <v>982</v>
      </c>
      <c r="H191" s="209">
        <v>44971</v>
      </c>
      <c r="I191" s="208">
        <f t="shared" si="19"/>
        <v>1263.8900000000001</v>
      </c>
      <c r="J191" s="208"/>
      <c r="K191" s="208">
        <v>1137.5</v>
      </c>
      <c r="L191" s="208">
        <v>126.39</v>
      </c>
      <c r="M191" s="208"/>
      <c r="N191" s="208">
        <f t="shared" si="22"/>
        <v>89.999920879190427</v>
      </c>
      <c r="O191" s="208">
        <f t="shared" si="23"/>
        <v>10.000079120809563</v>
      </c>
      <c r="P191" s="208">
        <v>1137.49</v>
      </c>
      <c r="Q191" s="208">
        <f t="shared" si="27"/>
        <v>1263.8779999999999</v>
      </c>
      <c r="R191" s="208"/>
      <c r="S191" s="208">
        <v>1137.49</v>
      </c>
      <c r="T191" s="208">
        <v>126.38800000000001</v>
      </c>
      <c r="U191" s="208"/>
      <c r="V191" s="208">
        <f t="shared" si="24"/>
        <v>89.999984175687857</v>
      </c>
      <c r="W191" s="208">
        <f t="shared" si="25"/>
        <v>10.000015824312158</v>
      </c>
      <c r="X191" s="206" t="s">
        <v>708</v>
      </c>
      <c r="Y191" s="207" t="s">
        <v>709</v>
      </c>
      <c r="Z191" s="207">
        <v>1</v>
      </c>
      <c r="AA191" s="207">
        <v>1</v>
      </c>
      <c r="AB191" s="207"/>
    </row>
    <row r="192" spans="1:28" s="210" customFormat="1" ht="78.75" customHeight="1" x14ac:dyDescent="0.25">
      <c r="A192" s="274"/>
      <c r="B192" s="275"/>
      <c r="C192" s="206">
        <f t="shared" si="26"/>
        <v>183</v>
      </c>
      <c r="D192" s="207" t="s">
        <v>704</v>
      </c>
      <c r="E192" s="207">
        <v>851</v>
      </c>
      <c r="F192" s="207" t="s">
        <v>983</v>
      </c>
      <c r="G192" s="207" t="s">
        <v>984</v>
      </c>
      <c r="H192" s="209">
        <v>44971</v>
      </c>
      <c r="I192" s="208">
        <f t="shared" si="19"/>
        <v>1296.67</v>
      </c>
      <c r="J192" s="208"/>
      <c r="K192" s="208">
        <v>1167</v>
      </c>
      <c r="L192" s="208">
        <v>129.66999999999999</v>
      </c>
      <c r="M192" s="208"/>
      <c r="N192" s="208">
        <f t="shared" si="22"/>
        <v>89.999768638126881</v>
      </c>
      <c r="O192" s="208">
        <f t="shared" si="23"/>
        <v>10.000231361873105</v>
      </c>
      <c r="P192" s="208">
        <v>1167</v>
      </c>
      <c r="Q192" s="208">
        <f t="shared" si="27"/>
        <v>1296.6669999999999</v>
      </c>
      <c r="R192" s="208"/>
      <c r="S192" s="208">
        <v>1167</v>
      </c>
      <c r="T192" s="208">
        <v>129.667</v>
      </c>
      <c r="U192" s="208"/>
      <c r="V192" s="208">
        <f t="shared" si="24"/>
        <v>89.999976863759173</v>
      </c>
      <c r="W192" s="208">
        <f t="shared" si="25"/>
        <v>10.00002313624084</v>
      </c>
      <c r="X192" s="206" t="s">
        <v>708</v>
      </c>
      <c r="Y192" s="207" t="s">
        <v>709</v>
      </c>
      <c r="Z192" s="207">
        <v>1</v>
      </c>
      <c r="AA192" s="207">
        <v>1</v>
      </c>
      <c r="AB192" s="207"/>
    </row>
    <row r="193" spans="1:29" s="210" customFormat="1" ht="78.75" customHeight="1" x14ac:dyDescent="0.25">
      <c r="A193" s="274"/>
      <c r="B193" s="275"/>
      <c r="C193" s="206">
        <f t="shared" si="26"/>
        <v>184</v>
      </c>
      <c r="D193" s="207" t="s">
        <v>704</v>
      </c>
      <c r="E193" s="207">
        <v>851</v>
      </c>
      <c r="F193" s="207" t="s">
        <v>324</v>
      </c>
      <c r="G193" s="207" t="s">
        <v>985</v>
      </c>
      <c r="H193" s="209">
        <v>44971</v>
      </c>
      <c r="I193" s="208">
        <f t="shared" si="19"/>
        <v>1331.2199999999998</v>
      </c>
      <c r="J193" s="208"/>
      <c r="K193" s="208">
        <v>1198.0999999999999</v>
      </c>
      <c r="L193" s="208">
        <v>133.12</v>
      </c>
      <c r="M193" s="208"/>
      <c r="N193" s="208">
        <f t="shared" si="22"/>
        <v>90.000150238127446</v>
      </c>
      <c r="O193" s="208">
        <f t="shared" si="23"/>
        <v>9.9998497618725697</v>
      </c>
      <c r="P193" s="208">
        <v>1198.0500099999999</v>
      </c>
      <c r="Q193" s="208">
        <f t="shared" si="27"/>
        <v>1331.1666799999998</v>
      </c>
      <c r="R193" s="208"/>
      <c r="S193" s="208">
        <v>1198.0500099999999</v>
      </c>
      <c r="T193" s="208">
        <v>133.11667</v>
      </c>
      <c r="U193" s="208"/>
      <c r="V193" s="208">
        <f t="shared" si="24"/>
        <v>89.999999849755866</v>
      </c>
      <c r="W193" s="208">
        <f t="shared" si="25"/>
        <v>10.000000150244146</v>
      </c>
      <c r="X193" s="206" t="s">
        <v>708</v>
      </c>
      <c r="Y193" s="207" t="s">
        <v>709</v>
      </c>
      <c r="Z193" s="207">
        <v>1</v>
      </c>
      <c r="AA193" s="207">
        <v>1</v>
      </c>
      <c r="AB193" s="207"/>
    </row>
    <row r="194" spans="1:29" s="210" customFormat="1" ht="78.75" customHeight="1" x14ac:dyDescent="0.25">
      <c r="A194" s="274"/>
      <c r="B194" s="275"/>
      <c r="C194" s="206">
        <f t="shared" si="26"/>
        <v>185</v>
      </c>
      <c r="D194" s="207" t="s">
        <v>704</v>
      </c>
      <c r="E194" s="207">
        <v>851</v>
      </c>
      <c r="F194" s="207" t="s">
        <v>986</v>
      </c>
      <c r="G194" s="207" t="s">
        <v>987</v>
      </c>
      <c r="H194" s="209">
        <v>44971</v>
      </c>
      <c r="I194" s="208">
        <f t="shared" si="19"/>
        <v>763.44</v>
      </c>
      <c r="J194" s="208"/>
      <c r="K194" s="208">
        <v>687.1</v>
      </c>
      <c r="L194" s="208">
        <v>76.34</v>
      </c>
      <c r="M194" s="208"/>
      <c r="N194" s="208">
        <f t="shared" si="22"/>
        <v>90.000523944252336</v>
      </c>
      <c r="O194" s="208">
        <f t="shared" si="23"/>
        <v>9.9994760557476674</v>
      </c>
      <c r="P194" s="208">
        <v>687.08210184008897</v>
      </c>
      <c r="Q194" s="208">
        <f t="shared" si="27"/>
        <v>763.42455760009886</v>
      </c>
      <c r="R194" s="208"/>
      <c r="S194" s="208">
        <v>687.08210184008897</v>
      </c>
      <c r="T194" s="208">
        <v>76.342455760009898</v>
      </c>
      <c r="U194" s="208"/>
      <c r="V194" s="208">
        <f t="shared" si="24"/>
        <v>90</v>
      </c>
      <c r="W194" s="208">
        <f t="shared" si="25"/>
        <v>10.000000000000002</v>
      </c>
      <c r="X194" s="206" t="s">
        <v>708</v>
      </c>
      <c r="Y194" s="207" t="s">
        <v>709</v>
      </c>
      <c r="Z194" s="207">
        <v>1</v>
      </c>
      <c r="AA194" s="207">
        <v>1</v>
      </c>
      <c r="AB194" s="207"/>
    </row>
    <row r="195" spans="1:29" s="210" customFormat="1" ht="78.75" customHeight="1" x14ac:dyDescent="0.25">
      <c r="A195" s="274"/>
      <c r="B195" s="275"/>
      <c r="C195" s="206">
        <f t="shared" si="26"/>
        <v>186</v>
      </c>
      <c r="D195" s="207" t="s">
        <v>704</v>
      </c>
      <c r="E195" s="207">
        <v>851</v>
      </c>
      <c r="F195" s="207" t="s">
        <v>341</v>
      </c>
      <c r="G195" s="207" t="s">
        <v>988</v>
      </c>
      <c r="H195" s="209">
        <v>44971</v>
      </c>
      <c r="I195" s="208">
        <f t="shared" si="19"/>
        <v>388.89</v>
      </c>
      <c r="J195" s="208"/>
      <c r="K195" s="208">
        <v>350</v>
      </c>
      <c r="L195" s="208">
        <v>38.89</v>
      </c>
      <c r="M195" s="208"/>
      <c r="N195" s="208">
        <f t="shared" si="22"/>
        <v>89.99974285787755</v>
      </c>
      <c r="O195" s="208">
        <f t="shared" si="23"/>
        <v>10.000257142122452</v>
      </c>
      <c r="P195" s="208">
        <v>350</v>
      </c>
      <c r="Q195" s="208">
        <f t="shared" si="27"/>
        <v>388.89</v>
      </c>
      <c r="R195" s="208"/>
      <c r="S195" s="208">
        <v>350</v>
      </c>
      <c r="T195" s="208">
        <v>38.89</v>
      </c>
      <c r="U195" s="208"/>
      <c r="V195" s="208">
        <f t="shared" si="24"/>
        <v>89.99974285787755</v>
      </c>
      <c r="W195" s="208">
        <f t="shared" si="25"/>
        <v>10.000257142122452</v>
      </c>
      <c r="X195" s="206" t="s">
        <v>708</v>
      </c>
      <c r="Y195" s="207" t="s">
        <v>709</v>
      </c>
      <c r="Z195" s="207">
        <v>1</v>
      </c>
      <c r="AA195" s="207">
        <v>1</v>
      </c>
      <c r="AB195" s="207"/>
    </row>
    <row r="196" spans="1:29" s="210" customFormat="1" ht="78.75" customHeight="1" x14ac:dyDescent="0.25">
      <c r="A196" s="274"/>
      <c r="B196" s="275"/>
      <c r="C196" s="206">
        <f t="shared" si="26"/>
        <v>187</v>
      </c>
      <c r="D196" s="207" t="s">
        <v>704</v>
      </c>
      <c r="E196" s="207">
        <v>851</v>
      </c>
      <c r="F196" s="207" t="s">
        <v>989</v>
      </c>
      <c r="G196" s="207" t="s">
        <v>990</v>
      </c>
      <c r="H196" s="209">
        <v>44971</v>
      </c>
      <c r="I196" s="208">
        <f t="shared" si="19"/>
        <v>2533.33</v>
      </c>
      <c r="J196" s="208"/>
      <c r="K196" s="208">
        <v>2280</v>
      </c>
      <c r="L196" s="208">
        <v>253.32999999999998</v>
      </c>
      <c r="M196" s="208"/>
      <c r="N196" s="208">
        <f t="shared" si="22"/>
        <v>90.000118421208455</v>
      </c>
      <c r="O196" s="208">
        <f t="shared" si="23"/>
        <v>9.99988157879155</v>
      </c>
      <c r="P196" s="208">
        <v>2280</v>
      </c>
      <c r="Q196" s="208">
        <f t="shared" si="27"/>
        <v>2533.3330000000001</v>
      </c>
      <c r="R196" s="208"/>
      <c r="S196" s="208">
        <v>2280</v>
      </c>
      <c r="T196" s="208">
        <v>253.333</v>
      </c>
      <c r="U196" s="208"/>
      <c r="V196" s="208">
        <f t="shared" si="24"/>
        <v>90.000011842106815</v>
      </c>
      <c r="W196" s="208">
        <f t="shared" si="25"/>
        <v>9.9999881578931777</v>
      </c>
      <c r="X196" s="206" t="s">
        <v>708</v>
      </c>
      <c r="Y196" s="207" t="s">
        <v>709</v>
      </c>
      <c r="Z196" s="207">
        <v>2</v>
      </c>
      <c r="AA196" s="207">
        <v>2</v>
      </c>
      <c r="AB196" s="207"/>
      <c r="AC196" s="214"/>
    </row>
    <row r="197" spans="1:29" s="210" customFormat="1" ht="78.75" customHeight="1" x14ac:dyDescent="0.25">
      <c r="A197" s="274"/>
      <c r="B197" s="275"/>
      <c r="C197" s="206">
        <f t="shared" si="26"/>
        <v>188</v>
      </c>
      <c r="D197" s="207" t="s">
        <v>704</v>
      </c>
      <c r="E197" s="207">
        <v>851</v>
      </c>
      <c r="F197" s="207" t="s">
        <v>334</v>
      </c>
      <c r="G197" s="207" t="s">
        <v>991</v>
      </c>
      <c r="H197" s="209">
        <v>44971</v>
      </c>
      <c r="I197" s="208">
        <f t="shared" ref="I197:I210" si="28">J197+K197+L197</f>
        <v>1666.67</v>
      </c>
      <c r="J197" s="208"/>
      <c r="K197" s="208">
        <v>1500</v>
      </c>
      <c r="L197" s="208">
        <v>166.67</v>
      </c>
      <c r="M197" s="208"/>
      <c r="N197" s="208">
        <f t="shared" si="22"/>
        <v>89.999820000360003</v>
      </c>
      <c r="O197" s="208">
        <f t="shared" si="23"/>
        <v>10.000179999639998</v>
      </c>
      <c r="P197" s="208">
        <v>1500</v>
      </c>
      <c r="Q197" s="208">
        <f t="shared" si="27"/>
        <v>1666.6669999999999</v>
      </c>
      <c r="R197" s="208"/>
      <c r="S197" s="208">
        <v>1500</v>
      </c>
      <c r="T197" s="208">
        <v>166.667</v>
      </c>
      <c r="U197" s="208"/>
      <c r="V197" s="208">
        <f t="shared" si="24"/>
        <v>89.999982000003612</v>
      </c>
      <c r="W197" s="208">
        <f t="shared" si="25"/>
        <v>10.0000179999964</v>
      </c>
      <c r="X197" s="206" t="s">
        <v>708</v>
      </c>
      <c r="Y197" s="207" t="s">
        <v>709</v>
      </c>
      <c r="Z197" s="207">
        <v>1</v>
      </c>
      <c r="AA197" s="207">
        <v>1</v>
      </c>
      <c r="AB197" s="207"/>
    </row>
    <row r="198" spans="1:29" s="210" customFormat="1" ht="78.75" customHeight="1" x14ac:dyDescent="0.25">
      <c r="A198" s="274"/>
      <c r="B198" s="275"/>
      <c r="C198" s="206">
        <f t="shared" si="26"/>
        <v>189</v>
      </c>
      <c r="D198" s="207" t="s">
        <v>704</v>
      </c>
      <c r="E198" s="207">
        <v>851</v>
      </c>
      <c r="F198" s="207" t="s">
        <v>992</v>
      </c>
      <c r="G198" s="207" t="s">
        <v>993</v>
      </c>
      <c r="H198" s="209">
        <v>44971</v>
      </c>
      <c r="I198" s="208">
        <f t="shared" si="28"/>
        <v>1277.78</v>
      </c>
      <c r="J198" s="208"/>
      <c r="K198" s="208">
        <v>1150</v>
      </c>
      <c r="L198" s="208">
        <v>127.78</v>
      </c>
      <c r="M198" s="208"/>
      <c r="N198" s="208">
        <f t="shared" si="22"/>
        <v>89.99984347853308</v>
      </c>
      <c r="O198" s="208">
        <f t="shared" si="23"/>
        <v>10.00015652146692</v>
      </c>
      <c r="P198" s="208">
        <v>1150</v>
      </c>
      <c r="Q198" s="208">
        <f t="shared" si="27"/>
        <v>1277.778</v>
      </c>
      <c r="R198" s="208"/>
      <c r="S198" s="208">
        <v>1150</v>
      </c>
      <c r="T198" s="208">
        <v>127.77800000000001</v>
      </c>
      <c r="U198" s="208"/>
      <c r="V198" s="208">
        <f t="shared" si="24"/>
        <v>89.999984347828814</v>
      </c>
      <c r="W198" s="208">
        <f t="shared" si="25"/>
        <v>10.000015652171191</v>
      </c>
      <c r="X198" s="206" t="s">
        <v>708</v>
      </c>
      <c r="Y198" s="207" t="s">
        <v>709</v>
      </c>
      <c r="Z198" s="207">
        <v>1</v>
      </c>
      <c r="AA198" s="207">
        <v>1</v>
      </c>
      <c r="AB198" s="207"/>
    </row>
    <row r="199" spans="1:29" s="210" customFormat="1" ht="78.75" customHeight="1" x14ac:dyDescent="0.25">
      <c r="A199" s="274"/>
      <c r="B199" s="275"/>
      <c r="C199" s="206">
        <f t="shared" si="26"/>
        <v>190</v>
      </c>
      <c r="D199" s="207" t="s">
        <v>704</v>
      </c>
      <c r="E199" s="207">
        <v>851</v>
      </c>
      <c r="F199" s="207" t="s">
        <v>994</v>
      </c>
      <c r="G199" s="207" t="s">
        <v>995</v>
      </c>
      <c r="H199" s="209">
        <v>44971</v>
      </c>
      <c r="I199" s="208">
        <f t="shared" si="28"/>
        <v>966.67</v>
      </c>
      <c r="J199" s="208"/>
      <c r="K199" s="208">
        <v>870</v>
      </c>
      <c r="L199" s="208">
        <v>96.67</v>
      </c>
      <c r="M199" s="208"/>
      <c r="N199" s="208">
        <f t="shared" si="22"/>
        <v>89.999689656242566</v>
      </c>
      <c r="O199" s="208">
        <f t="shared" si="23"/>
        <v>10.000310343757436</v>
      </c>
      <c r="P199" s="208">
        <v>870</v>
      </c>
      <c r="Q199" s="208">
        <f t="shared" si="27"/>
        <v>966.66700000000003</v>
      </c>
      <c r="R199" s="208"/>
      <c r="S199" s="208">
        <v>870</v>
      </c>
      <c r="T199" s="208">
        <v>96.667000000000002</v>
      </c>
      <c r="U199" s="208"/>
      <c r="V199" s="208">
        <f t="shared" si="24"/>
        <v>89.999968965527941</v>
      </c>
      <c r="W199" s="208">
        <f t="shared" si="25"/>
        <v>10.000031034472057</v>
      </c>
      <c r="X199" s="206" t="s">
        <v>708</v>
      </c>
      <c r="Y199" s="207" t="s">
        <v>709</v>
      </c>
      <c r="Z199" s="207">
        <v>1</v>
      </c>
      <c r="AA199" s="207">
        <v>1</v>
      </c>
      <c r="AB199" s="207"/>
    </row>
    <row r="200" spans="1:29" s="210" customFormat="1" ht="78.75" customHeight="1" x14ac:dyDescent="0.25">
      <c r="A200" s="274"/>
      <c r="B200" s="275"/>
      <c r="C200" s="206">
        <f t="shared" si="26"/>
        <v>191</v>
      </c>
      <c r="D200" s="207" t="s">
        <v>704</v>
      </c>
      <c r="E200" s="207">
        <v>851</v>
      </c>
      <c r="F200" s="207" t="s">
        <v>363</v>
      </c>
      <c r="G200" s="207" t="s">
        <v>996</v>
      </c>
      <c r="H200" s="209">
        <v>44971</v>
      </c>
      <c r="I200" s="208">
        <f t="shared" si="28"/>
        <v>1666.67</v>
      </c>
      <c r="J200" s="208"/>
      <c r="K200" s="208">
        <v>1500</v>
      </c>
      <c r="L200" s="208">
        <v>166.67</v>
      </c>
      <c r="M200" s="208"/>
      <c r="N200" s="208">
        <f t="shared" si="22"/>
        <v>89.999820000360003</v>
      </c>
      <c r="O200" s="208">
        <f t="shared" si="23"/>
        <v>10.000179999639998</v>
      </c>
      <c r="P200" s="208">
        <v>1500</v>
      </c>
      <c r="Q200" s="208">
        <f t="shared" si="27"/>
        <v>1666.6669999999999</v>
      </c>
      <c r="R200" s="208"/>
      <c r="S200" s="208">
        <v>1500</v>
      </c>
      <c r="T200" s="208">
        <v>166.667</v>
      </c>
      <c r="U200" s="208"/>
      <c r="V200" s="208">
        <f t="shared" si="24"/>
        <v>89.999982000003612</v>
      </c>
      <c r="W200" s="208">
        <f t="shared" si="25"/>
        <v>10.0000179999964</v>
      </c>
      <c r="X200" s="206" t="s">
        <v>708</v>
      </c>
      <c r="Y200" s="207" t="s">
        <v>709</v>
      </c>
      <c r="Z200" s="207">
        <v>1</v>
      </c>
      <c r="AA200" s="207">
        <v>1</v>
      </c>
      <c r="AB200" s="207"/>
    </row>
    <row r="201" spans="1:29" s="210" customFormat="1" ht="78.75" customHeight="1" x14ac:dyDescent="0.25">
      <c r="A201" s="274"/>
      <c r="B201" s="275"/>
      <c r="C201" s="206">
        <f t="shared" si="26"/>
        <v>192</v>
      </c>
      <c r="D201" s="207" t="s">
        <v>704</v>
      </c>
      <c r="E201" s="207">
        <v>851</v>
      </c>
      <c r="F201" s="207" t="s">
        <v>997</v>
      </c>
      <c r="G201" s="207" t="s">
        <v>998</v>
      </c>
      <c r="H201" s="209">
        <v>44971</v>
      </c>
      <c r="I201" s="208">
        <f t="shared" si="28"/>
        <v>1333.33</v>
      </c>
      <c r="J201" s="208"/>
      <c r="K201" s="208">
        <v>1200</v>
      </c>
      <c r="L201" s="208">
        <v>133.33000000000001</v>
      </c>
      <c r="M201" s="208"/>
      <c r="N201" s="208">
        <f t="shared" si="22"/>
        <v>90.000225000562509</v>
      </c>
      <c r="O201" s="208">
        <f t="shared" si="23"/>
        <v>9.9997749994375003</v>
      </c>
      <c r="P201" s="208">
        <v>1200</v>
      </c>
      <c r="Q201" s="208">
        <f t="shared" si="27"/>
        <v>1333.3330000000001</v>
      </c>
      <c r="R201" s="208"/>
      <c r="S201" s="208">
        <v>1200</v>
      </c>
      <c r="T201" s="208">
        <v>133.333</v>
      </c>
      <c r="U201" s="208"/>
      <c r="V201" s="208">
        <f t="shared" si="24"/>
        <v>90.000022500005613</v>
      </c>
      <c r="W201" s="208">
        <f t="shared" si="25"/>
        <v>9.9999774999943742</v>
      </c>
      <c r="X201" s="206" t="s">
        <v>708</v>
      </c>
      <c r="Y201" s="207" t="s">
        <v>709</v>
      </c>
      <c r="Z201" s="207">
        <v>1</v>
      </c>
      <c r="AA201" s="207">
        <v>1</v>
      </c>
      <c r="AB201" s="207"/>
    </row>
    <row r="202" spans="1:29" s="210" customFormat="1" ht="78.75" customHeight="1" x14ac:dyDescent="0.25">
      <c r="A202" s="274"/>
      <c r="B202" s="275"/>
      <c r="C202" s="206">
        <f t="shared" si="26"/>
        <v>193</v>
      </c>
      <c r="D202" s="207" t="s">
        <v>704</v>
      </c>
      <c r="E202" s="207">
        <v>851</v>
      </c>
      <c r="F202" s="207" t="s">
        <v>999</v>
      </c>
      <c r="G202" s="207" t="s">
        <v>1000</v>
      </c>
      <c r="H202" s="209">
        <v>44971</v>
      </c>
      <c r="I202" s="208">
        <f t="shared" si="28"/>
        <v>1051.8900000000001</v>
      </c>
      <c r="J202" s="208"/>
      <c r="K202" s="208">
        <v>946.7</v>
      </c>
      <c r="L202" s="208">
        <v>105.19</v>
      </c>
      <c r="M202" s="208"/>
      <c r="N202" s="208">
        <f t="shared" si="22"/>
        <v>89.999904933025306</v>
      </c>
      <c r="O202" s="208">
        <f t="shared" si="23"/>
        <v>10.000095066974682</v>
      </c>
      <c r="P202" s="208">
        <v>946.69929000000002</v>
      </c>
      <c r="Q202" s="208">
        <f t="shared" si="27"/>
        <v>1051.8881000000001</v>
      </c>
      <c r="R202" s="208"/>
      <c r="S202" s="208">
        <v>946.69929000000002</v>
      </c>
      <c r="T202" s="208">
        <v>105.18881</v>
      </c>
      <c r="U202" s="208"/>
      <c r="V202" s="208">
        <f t="shared" si="24"/>
        <v>89.999999999999986</v>
      </c>
      <c r="W202" s="208">
        <f t="shared" si="25"/>
        <v>10</v>
      </c>
      <c r="X202" s="206" t="s">
        <v>708</v>
      </c>
      <c r="Y202" s="207" t="s">
        <v>709</v>
      </c>
      <c r="Z202" s="207">
        <v>2</v>
      </c>
      <c r="AA202" s="207">
        <v>2</v>
      </c>
      <c r="AB202" s="207"/>
      <c r="AC202" s="214"/>
    </row>
    <row r="203" spans="1:29" s="210" customFormat="1" ht="78.75" customHeight="1" x14ac:dyDescent="0.25">
      <c r="A203" s="274"/>
      <c r="B203" s="275"/>
      <c r="C203" s="206">
        <f t="shared" si="26"/>
        <v>194</v>
      </c>
      <c r="D203" s="207" t="s">
        <v>704</v>
      </c>
      <c r="E203" s="207">
        <v>851</v>
      </c>
      <c r="F203" s="207" t="s">
        <v>1001</v>
      </c>
      <c r="G203" s="207" t="s">
        <v>1002</v>
      </c>
      <c r="H203" s="209">
        <v>44971</v>
      </c>
      <c r="I203" s="208">
        <f t="shared" si="28"/>
        <v>1061.6600000000001</v>
      </c>
      <c r="J203" s="208"/>
      <c r="K203" s="208">
        <v>955.5</v>
      </c>
      <c r="L203" s="208">
        <v>106.16</v>
      </c>
      <c r="M203" s="208"/>
      <c r="N203" s="208">
        <f t="shared" ref="N203:N251" si="29">K203/I203*100</f>
        <v>90.000565152685411</v>
      </c>
      <c r="O203" s="208">
        <f t="shared" ref="O203:O250" si="30">L203/I203*100</f>
        <v>9.999434847314582</v>
      </c>
      <c r="P203" s="208">
        <v>955.48</v>
      </c>
      <c r="Q203" s="208">
        <f t="shared" si="27"/>
        <v>1061.644</v>
      </c>
      <c r="R203" s="208"/>
      <c r="S203" s="208">
        <v>955.48</v>
      </c>
      <c r="T203" s="208">
        <v>106.164</v>
      </c>
      <c r="U203" s="208"/>
      <c r="V203" s="208">
        <f t="shared" ref="V203:V251" si="31">S203/Q203*100</f>
        <v>90.00003767741353</v>
      </c>
      <c r="W203" s="208">
        <f t="shared" ref="W203:W251" si="32">T203/Q203*100</f>
        <v>9.9999623225864802</v>
      </c>
      <c r="X203" s="206" t="s">
        <v>708</v>
      </c>
      <c r="Y203" s="207" t="s">
        <v>709</v>
      </c>
      <c r="Z203" s="207">
        <v>1</v>
      </c>
      <c r="AA203" s="207">
        <v>1</v>
      </c>
      <c r="AB203" s="207"/>
    </row>
    <row r="204" spans="1:29" s="210" customFormat="1" ht="78.75" customHeight="1" x14ac:dyDescent="0.25">
      <c r="A204" s="274"/>
      <c r="B204" s="275"/>
      <c r="C204" s="206">
        <f t="shared" ref="C204:C250" si="33">C203+1</f>
        <v>195</v>
      </c>
      <c r="D204" s="207" t="s">
        <v>704</v>
      </c>
      <c r="E204" s="207">
        <v>851</v>
      </c>
      <c r="F204" s="207" t="s">
        <v>1003</v>
      </c>
      <c r="G204" s="207" t="s">
        <v>1004</v>
      </c>
      <c r="H204" s="209">
        <v>44971</v>
      </c>
      <c r="I204" s="208">
        <f t="shared" si="28"/>
        <v>507.78</v>
      </c>
      <c r="J204" s="208"/>
      <c r="K204" s="208">
        <v>457</v>
      </c>
      <c r="L204" s="208">
        <v>50.78</v>
      </c>
      <c r="M204" s="208"/>
      <c r="N204" s="208">
        <f t="shared" si="29"/>
        <v>89.999606128638391</v>
      </c>
      <c r="O204" s="208">
        <f t="shared" si="30"/>
        <v>10.000393871361615</v>
      </c>
      <c r="P204" s="208">
        <v>457</v>
      </c>
      <c r="Q204" s="208">
        <f t="shared" si="27"/>
        <v>507.77800000000002</v>
      </c>
      <c r="R204" s="208"/>
      <c r="S204" s="208">
        <v>457</v>
      </c>
      <c r="T204" s="208">
        <v>50.777999999999999</v>
      </c>
      <c r="U204" s="208"/>
      <c r="V204" s="208">
        <f t="shared" si="31"/>
        <v>89.999960612708691</v>
      </c>
      <c r="W204" s="208">
        <f t="shared" si="32"/>
        <v>10.000039387291295</v>
      </c>
      <c r="X204" s="206" t="s">
        <v>708</v>
      </c>
      <c r="Y204" s="207" t="s">
        <v>709</v>
      </c>
      <c r="Z204" s="207">
        <v>1</v>
      </c>
      <c r="AA204" s="207">
        <v>1</v>
      </c>
      <c r="AB204" s="207"/>
    </row>
    <row r="205" spans="1:29" s="210" customFormat="1" ht="78.75" customHeight="1" x14ac:dyDescent="0.25">
      <c r="A205" s="274"/>
      <c r="B205" s="275"/>
      <c r="C205" s="206">
        <f t="shared" si="33"/>
        <v>196</v>
      </c>
      <c r="D205" s="207" t="s">
        <v>704</v>
      </c>
      <c r="E205" s="207">
        <v>851</v>
      </c>
      <c r="F205" s="207" t="s">
        <v>1005</v>
      </c>
      <c r="G205" s="207" t="s">
        <v>1006</v>
      </c>
      <c r="H205" s="209">
        <v>44971</v>
      </c>
      <c r="I205" s="208">
        <f t="shared" si="28"/>
        <v>500</v>
      </c>
      <c r="J205" s="208"/>
      <c r="K205" s="208">
        <v>450</v>
      </c>
      <c r="L205" s="208">
        <v>50</v>
      </c>
      <c r="M205" s="208"/>
      <c r="N205" s="208">
        <f t="shared" si="29"/>
        <v>90</v>
      </c>
      <c r="O205" s="208">
        <f t="shared" si="30"/>
        <v>10</v>
      </c>
      <c r="P205" s="208">
        <v>450</v>
      </c>
      <c r="Q205" s="208">
        <f t="shared" si="27"/>
        <v>500</v>
      </c>
      <c r="R205" s="208"/>
      <c r="S205" s="208">
        <v>450</v>
      </c>
      <c r="T205" s="208">
        <v>50</v>
      </c>
      <c r="U205" s="208"/>
      <c r="V205" s="208">
        <f t="shared" si="31"/>
        <v>90</v>
      </c>
      <c r="W205" s="208">
        <f t="shared" si="32"/>
        <v>10</v>
      </c>
      <c r="X205" s="206" t="s">
        <v>708</v>
      </c>
      <c r="Y205" s="207" t="s">
        <v>709</v>
      </c>
      <c r="Z205" s="207">
        <v>1</v>
      </c>
      <c r="AA205" s="207">
        <v>1</v>
      </c>
      <c r="AB205" s="207"/>
    </row>
    <row r="206" spans="1:29" s="210" customFormat="1" ht="78.75" customHeight="1" x14ac:dyDescent="0.25">
      <c r="A206" s="274"/>
      <c r="B206" s="275"/>
      <c r="C206" s="206">
        <f t="shared" si="33"/>
        <v>197</v>
      </c>
      <c r="D206" s="207" t="s">
        <v>704</v>
      </c>
      <c r="E206" s="207">
        <v>851</v>
      </c>
      <c r="F206" s="207" t="s">
        <v>1007</v>
      </c>
      <c r="G206" s="207" t="s">
        <v>1008</v>
      </c>
      <c r="H206" s="209">
        <v>44971</v>
      </c>
      <c r="I206" s="208">
        <f t="shared" si="28"/>
        <v>366.67</v>
      </c>
      <c r="J206" s="208"/>
      <c r="K206" s="208">
        <v>330</v>
      </c>
      <c r="L206" s="208">
        <v>36.67</v>
      </c>
      <c r="M206" s="208"/>
      <c r="N206" s="208">
        <f t="shared" si="29"/>
        <v>89.999181825619772</v>
      </c>
      <c r="O206" s="208">
        <f t="shared" si="30"/>
        <v>10.000818174380232</v>
      </c>
      <c r="P206" s="208">
        <v>330</v>
      </c>
      <c r="Q206" s="208">
        <f t="shared" si="27"/>
        <v>366.66700000000003</v>
      </c>
      <c r="R206" s="208"/>
      <c r="S206" s="208">
        <v>330</v>
      </c>
      <c r="T206" s="208">
        <v>36.667000000000002</v>
      </c>
      <c r="U206" s="208"/>
      <c r="V206" s="208">
        <f t="shared" si="31"/>
        <v>89.999918181892554</v>
      </c>
      <c r="W206" s="208">
        <f t="shared" si="32"/>
        <v>10.000081818107438</v>
      </c>
      <c r="X206" s="206" t="s">
        <v>708</v>
      </c>
      <c r="Y206" s="207" t="s">
        <v>709</v>
      </c>
      <c r="Z206" s="207">
        <v>1</v>
      </c>
      <c r="AA206" s="207">
        <v>1</v>
      </c>
      <c r="AB206" s="207"/>
    </row>
    <row r="207" spans="1:29" s="210" customFormat="1" ht="78.75" customHeight="1" x14ac:dyDescent="0.25">
      <c r="A207" s="274"/>
      <c r="B207" s="275"/>
      <c r="C207" s="206">
        <f t="shared" si="33"/>
        <v>198</v>
      </c>
      <c r="D207" s="207" t="s">
        <v>704</v>
      </c>
      <c r="E207" s="207">
        <v>851</v>
      </c>
      <c r="F207" s="207" t="s">
        <v>1009</v>
      </c>
      <c r="G207" s="207" t="s">
        <v>1010</v>
      </c>
      <c r="H207" s="209">
        <v>44971</v>
      </c>
      <c r="I207" s="208">
        <f t="shared" si="28"/>
        <v>200.66000000000003</v>
      </c>
      <c r="J207" s="208"/>
      <c r="K207" s="208">
        <v>180.60000000000002</v>
      </c>
      <c r="L207" s="208">
        <v>20.059999999999999</v>
      </c>
      <c r="M207" s="208"/>
      <c r="N207" s="208">
        <f t="shared" si="29"/>
        <v>90.002990132562545</v>
      </c>
      <c r="O207" s="208">
        <f t="shared" si="30"/>
        <v>9.9970098674374555</v>
      </c>
      <c r="P207" s="208">
        <v>180.542</v>
      </c>
      <c r="Q207" s="208">
        <f t="shared" si="27"/>
        <v>200.602</v>
      </c>
      <c r="R207" s="208"/>
      <c r="S207" s="208">
        <v>180.542</v>
      </c>
      <c r="T207" s="208">
        <v>20.059999999999999</v>
      </c>
      <c r="U207" s="208"/>
      <c r="V207" s="208">
        <f t="shared" si="31"/>
        <v>90.000099699903288</v>
      </c>
      <c r="W207" s="208">
        <f t="shared" si="32"/>
        <v>9.9999003000967068</v>
      </c>
      <c r="X207" s="206" t="s">
        <v>708</v>
      </c>
      <c r="Y207" s="207" t="s">
        <v>709</v>
      </c>
      <c r="Z207" s="207">
        <v>1</v>
      </c>
      <c r="AA207" s="207">
        <v>1</v>
      </c>
      <c r="AB207" s="207"/>
    </row>
    <row r="208" spans="1:29" s="210" customFormat="1" ht="78.75" customHeight="1" x14ac:dyDescent="0.25">
      <c r="A208" s="274"/>
      <c r="B208" s="275"/>
      <c r="C208" s="206">
        <f t="shared" si="33"/>
        <v>199</v>
      </c>
      <c r="D208" s="207" t="s">
        <v>704</v>
      </c>
      <c r="E208" s="207">
        <v>851</v>
      </c>
      <c r="F208" s="207" t="s">
        <v>1011</v>
      </c>
      <c r="G208" s="207" t="s">
        <v>1012</v>
      </c>
      <c r="H208" s="209">
        <v>44971</v>
      </c>
      <c r="I208" s="208">
        <f t="shared" si="28"/>
        <v>226.89000000000001</v>
      </c>
      <c r="J208" s="208"/>
      <c r="K208" s="208">
        <v>204.20000000000002</v>
      </c>
      <c r="L208" s="208">
        <v>22.69</v>
      </c>
      <c r="M208" s="208"/>
      <c r="N208" s="208">
        <f t="shared" si="29"/>
        <v>89.999559257790125</v>
      </c>
      <c r="O208" s="208">
        <f t="shared" si="30"/>
        <v>10.000440742209882</v>
      </c>
      <c r="P208" s="208">
        <v>204.178</v>
      </c>
      <c r="Q208" s="208">
        <f t="shared" si="27"/>
        <v>226.864</v>
      </c>
      <c r="R208" s="208"/>
      <c r="S208" s="208">
        <v>204.178</v>
      </c>
      <c r="T208" s="208">
        <v>22.686</v>
      </c>
      <c r="U208" s="208"/>
      <c r="V208" s="208">
        <f t="shared" si="31"/>
        <v>90.000176317088659</v>
      </c>
      <c r="W208" s="208">
        <f t="shared" si="32"/>
        <v>9.999823682911348</v>
      </c>
      <c r="X208" s="206" t="s">
        <v>708</v>
      </c>
      <c r="Y208" s="207" t="s">
        <v>709</v>
      </c>
      <c r="Z208" s="207">
        <v>1</v>
      </c>
      <c r="AA208" s="207">
        <v>1</v>
      </c>
      <c r="AB208" s="207"/>
    </row>
    <row r="209" spans="1:28" s="210" customFormat="1" ht="78.75" customHeight="1" x14ac:dyDescent="0.25">
      <c r="A209" s="274"/>
      <c r="B209" s="275"/>
      <c r="C209" s="206">
        <f t="shared" si="33"/>
        <v>200</v>
      </c>
      <c r="D209" s="207" t="s">
        <v>704</v>
      </c>
      <c r="E209" s="207">
        <v>851</v>
      </c>
      <c r="F209" s="207" t="s">
        <v>1013</v>
      </c>
      <c r="G209" s="207" t="s">
        <v>1014</v>
      </c>
      <c r="H209" s="209">
        <v>44971</v>
      </c>
      <c r="I209" s="208">
        <f t="shared" si="28"/>
        <v>1094.44</v>
      </c>
      <c r="J209" s="208"/>
      <c r="K209" s="208">
        <v>985</v>
      </c>
      <c r="L209" s="208">
        <v>109.44</v>
      </c>
      <c r="M209" s="208"/>
      <c r="N209" s="208">
        <f t="shared" si="29"/>
        <v>90.000365483717687</v>
      </c>
      <c r="O209" s="208">
        <f t="shared" si="30"/>
        <v>9.999634516282299</v>
      </c>
      <c r="P209" s="208">
        <v>984.94100000000003</v>
      </c>
      <c r="Q209" s="208">
        <f t="shared" si="27"/>
        <v>1094.3790000000001</v>
      </c>
      <c r="R209" s="208"/>
      <c r="S209" s="208">
        <v>984.94100000000003</v>
      </c>
      <c r="T209" s="208">
        <v>109.438</v>
      </c>
      <c r="U209" s="208"/>
      <c r="V209" s="208">
        <f t="shared" si="31"/>
        <v>89.999990862397752</v>
      </c>
      <c r="W209" s="208">
        <f t="shared" si="32"/>
        <v>10.000009137602238</v>
      </c>
      <c r="X209" s="206" t="s">
        <v>708</v>
      </c>
      <c r="Y209" s="207" t="s">
        <v>709</v>
      </c>
      <c r="Z209" s="207">
        <v>1</v>
      </c>
      <c r="AA209" s="207">
        <v>1</v>
      </c>
      <c r="AB209" s="207"/>
    </row>
    <row r="210" spans="1:28" s="210" customFormat="1" ht="47.25" x14ac:dyDescent="0.25">
      <c r="A210" s="274"/>
      <c r="B210" s="275"/>
      <c r="C210" s="206">
        <f t="shared" si="33"/>
        <v>201</v>
      </c>
      <c r="D210" s="207" t="s">
        <v>704</v>
      </c>
      <c r="E210" s="207">
        <v>851</v>
      </c>
      <c r="F210" s="207" t="s">
        <v>1184</v>
      </c>
      <c r="G210" s="207" t="s">
        <v>1185</v>
      </c>
      <c r="H210" s="209">
        <v>45215</v>
      </c>
      <c r="I210" s="208">
        <f t="shared" si="28"/>
        <v>1666.67</v>
      </c>
      <c r="J210" s="208"/>
      <c r="K210" s="208">
        <v>1500</v>
      </c>
      <c r="L210" s="208">
        <v>166.67</v>
      </c>
      <c r="M210" s="208"/>
      <c r="N210" s="208">
        <f t="shared" si="29"/>
        <v>89.999820000360003</v>
      </c>
      <c r="O210" s="208">
        <f t="shared" si="30"/>
        <v>10.000179999639998</v>
      </c>
      <c r="P210" s="208"/>
      <c r="Q210" s="208"/>
      <c r="R210" s="208"/>
      <c r="S210" s="208"/>
      <c r="T210" s="208"/>
      <c r="U210" s="208"/>
      <c r="V210" s="208"/>
      <c r="W210" s="208"/>
      <c r="X210" s="206" t="s">
        <v>708</v>
      </c>
      <c r="Y210" s="207" t="s">
        <v>709</v>
      </c>
      <c r="Z210" s="207">
        <v>1</v>
      </c>
      <c r="AA210" s="207"/>
      <c r="AB210" s="207" t="s">
        <v>1186</v>
      </c>
    </row>
    <row r="211" spans="1:28" s="210" customFormat="1" ht="78.75" customHeight="1" x14ac:dyDescent="0.25">
      <c r="A211" s="274"/>
      <c r="B211" s="275"/>
      <c r="C211" s="206">
        <f t="shared" si="33"/>
        <v>202</v>
      </c>
      <c r="D211" s="207" t="s">
        <v>704</v>
      </c>
      <c r="E211" s="207">
        <v>851</v>
      </c>
      <c r="F211" s="207" t="s">
        <v>1187</v>
      </c>
      <c r="G211" s="207" t="s">
        <v>1188</v>
      </c>
      <c r="H211" s="209">
        <v>45216</v>
      </c>
      <c r="I211" s="215">
        <v>211.76222000000001</v>
      </c>
      <c r="J211" s="208"/>
      <c r="K211" s="208">
        <v>190.58600000000001</v>
      </c>
      <c r="L211" s="208">
        <v>21.176220000000001</v>
      </c>
      <c r="M211" s="208"/>
      <c r="N211" s="208">
        <f t="shared" si="29"/>
        <v>90.000000944455522</v>
      </c>
      <c r="O211" s="208">
        <f t="shared" si="30"/>
        <v>9.9999990555444693</v>
      </c>
      <c r="P211" s="208">
        <v>138.02879999999999</v>
      </c>
      <c r="Q211" s="215">
        <v>153.36533</v>
      </c>
      <c r="R211" s="208"/>
      <c r="S211" s="208">
        <v>138.02879999999999</v>
      </c>
      <c r="T211" s="208">
        <v>15.33653</v>
      </c>
      <c r="U211" s="208"/>
      <c r="V211" s="208">
        <f t="shared" si="31"/>
        <v>90.000001956113536</v>
      </c>
      <c r="W211" s="208">
        <f t="shared" si="32"/>
        <v>9.9999980438864498</v>
      </c>
      <c r="X211" s="206" t="s">
        <v>708</v>
      </c>
      <c r="Y211" s="207" t="s">
        <v>709</v>
      </c>
      <c r="Z211" s="207">
        <v>1</v>
      </c>
      <c r="AA211" s="207">
        <v>1</v>
      </c>
      <c r="AB211" s="207"/>
    </row>
    <row r="212" spans="1:28" s="210" customFormat="1" ht="78.75" customHeight="1" x14ac:dyDescent="0.25">
      <c r="A212" s="274"/>
      <c r="B212" s="275"/>
      <c r="C212" s="206">
        <f t="shared" si="33"/>
        <v>203</v>
      </c>
      <c r="D212" s="207" t="s">
        <v>704</v>
      </c>
      <c r="E212" s="207">
        <v>851</v>
      </c>
      <c r="F212" s="216" t="s">
        <v>1189</v>
      </c>
      <c r="G212" s="207" t="s">
        <v>1190</v>
      </c>
      <c r="H212" s="209">
        <v>45215</v>
      </c>
      <c r="I212" s="208">
        <v>1666.6666700000001</v>
      </c>
      <c r="J212" s="208"/>
      <c r="K212" s="208">
        <v>1500</v>
      </c>
      <c r="L212" s="208">
        <v>166.66667000000001</v>
      </c>
      <c r="M212" s="208"/>
      <c r="N212" s="208">
        <f t="shared" si="29"/>
        <v>89.999999819999999</v>
      </c>
      <c r="O212" s="208">
        <f t="shared" si="30"/>
        <v>10.000000180000001</v>
      </c>
      <c r="P212" s="208">
        <v>1492.5</v>
      </c>
      <c r="Q212" s="208">
        <v>1658.3333</v>
      </c>
      <c r="R212" s="208"/>
      <c r="S212" s="208">
        <v>1492.5</v>
      </c>
      <c r="T212" s="208">
        <v>165.83332999999999</v>
      </c>
      <c r="U212" s="208"/>
      <c r="V212" s="208">
        <f t="shared" si="31"/>
        <v>90.000001809045258</v>
      </c>
      <c r="W212" s="208">
        <f t="shared" si="32"/>
        <v>10</v>
      </c>
      <c r="X212" s="206" t="s">
        <v>708</v>
      </c>
      <c r="Y212" s="207" t="s">
        <v>709</v>
      </c>
      <c r="Z212" s="207">
        <v>1</v>
      </c>
      <c r="AA212" s="207">
        <v>1</v>
      </c>
      <c r="AB212" s="207"/>
    </row>
    <row r="213" spans="1:28" s="210" customFormat="1" ht="78.75" customHeight="1" x14ac:dyDescent="0.25">
      <c r="A213" s="274"/>
      <c r="B213" s="275"/>
      <c r="C213" s="206">
        <f t="shared" si="33"/>
        <v>204</v>
      </c>
      <c r="D213" s="207" t="s">
        <v>704</v>
      </c>
      <c r="E213" s="207">
        <v>851</v>
      </c>
      <c r="F213" s="217" t="s">
        <v>1191</v>
      </c>
      <c r="G213" s="207" t="s">
        <v>1192</v>
      </c>
      <c r="H213" s="209">
        <v>45215</v>
      </c>
      <c r="I213" s="208">
        <v>1013.33333</v>
      </c>
      <c r="J213" s="208"/>
      <c r="K213" s="212">
        <v>912</v>
      </c>
      <c r="L213" s="212">
        <v>101.33333</v>
      </c>
      <c r="M213" s="208"/>
      <c r="N213" s="208">
        <f t="shared" si="29"/>
        <v>90.000000296052633</v>
      </c>
      <c r="O213" s="208">
        <f>L213/I213*100</f>
        <v>9.9999997039473669</v>
      </c>
      <c r="P213" s="208">
        <v>905.00958000000003</v>
      </c>
      <c r="Q213" s="208">
        <v>1005.5662</v>
      </c>
      <c r="R213" s="208"/>
      <c r="S213" s="208">
        <v>905.00958000000003</v>
      </c>
      <c r="T213" s="208">
        <v>100.55662</v>
      </c>
      <c r="U213" s="208"/>
      <c r="V213" s="208">
        <f t="shared" si="31"/>
        <v>90</v>
      </c>
      <c r="W213" s="208">
        <f t="shared" si="32"/>
        <v>10</v>
      </c>
      <c r="X213" s="206" t="s">
        <v>708</v>
      </c>
      <c r="Y213" s="207" t="s">
        <v>709</v>
      </c>
      <c r="Z213" s="207">
        <v>1</v>
      </c>
      <c r="AA213" s="207">
        <v>1</v>
      </c>
      <c r="AB213" s="207"/>
    </row>
    <row r="214" spans="1:28" s="210" customFormat="1" ht="78.75" customHeight="1" x14ac:dyDescent="0.25">
      <c r="A214" s="274"/>
      <c r="B214" s="275"/>
      <c r="C214" s="206">
        <f t="shared" si="33"/>
        <v>205</v>
      </c>
      <c r="D214" s="207" t="s">
        <v>704</v>
      </c>
      <c r="E214" s="207">
        <v>851</v>
      </c>
      <c r="F214" s="217" t="s">
        <v>1193</v>
      </c>
      <c r="G214" s="207" t="s">
        <v>1194</v>
      </c>
      <c r="H214" s="209">
        <v>45216</v>
      </c>
      <c r="I214" s="208">
        <v>1649.73333</v>
      </c>
      <c r="J214" s="208"/>
      <c r="K214" s="212">
        <v>1484.76</v>
      </c>
      <c r="L214" s="212">
        <v>164.97</v>
      </c>
      <c r="M214" s="208"/>
      <c r="N214" s="208">
        <f t="shared" si="29"/>
        <v>90.000000181847568</v>
      </c>
      <c r="O214" s="208">
        <f>L214/I214*100</f>
        <v>9.999797967347849</v>
      </c>
      <c r="P214" s="208">
        <v>1484.7547</v>
      </c>
      <c r="Q214" s="208">
        <v>1649.7274399999999</v>
      </c>
      <c r="R214" s="208"/>
      <c r="S214" s="208">
        <v>1484.7547</v>
      </c>
      <c r="T214" s="208">
        <v>164.972744687899</v>
      </c>
      <c r="U214" s="208"/>
      <c r="V214" s="208">
        <f t="shared" si="31"/>
        <v>90.000000242464296</v>
      </c>
      <c r="W214" s="208">
        <f t="shared" si="32"/>
        <v>10.000000041697737</v>
      </c>
      <c r="X214" s="206" t="s">
        <v>708</v>
      </c>
      <c r="Y214" s="207" t="s">
        <v>709</v>
      </c>
      <c r="Z214" s="207">
        <v>1</v>
      </c>
      <c r="AA214" s="207">
        <v>1</v>
      </c>
      <c r="AB214" s="207"/>
    </row>
    <row r="215" spans="1:28" s="210" customFormat="1" ht="78.75" customHeight="1" x14ac:dyDescent="0.25">
      <c r="A215" s="274"/>
      <c r="B215" s="275"/>
      <c r="C215" s="206">
        <f t="shared" si="33"/>
        <v>206</v>
      </c>
      <c r="D215" s="207" t="s">
        <v>704</v>
      </c>
      <c r="E215" s="207">
        <v>851</v>
      </c>
      <c r="F215" s="217" t="s">
        <v>1195</v>
      </c>
      <c r="G215" s="207" t="s">
        <v>1196</v>
      </c>
      <c r="H215" s="209">
        <v>45215</v>
      </c>
      <c r="I215" s="208">
        <v>154.87333000000001</v>
      </c>
      <c r="J215" s="208"/>
      <c r="K215" s="208">
        <v>139.386</v>
      </c>
      <c r="L215" s="208">
        <v>15.48733</v>
      </c>
      <c r="M215" s="208"/>
      <c r="N215" s="208">
        <f t="shared" si="29"/>
        <v>90.000001937066884</v>
      </c>
      <c r="O215" s="208">
        <f t="shared" si="30"/>
        <v>9.9999980629331073</v>
      </c>
      <c r="P215" s="208">
        <v>139.386</v>
      </c>
      <c r="Q215" s="208">
        <v>154.87333000000001</v>
      </c>
      <c r="R215" s="208"/>
      <c r="S215" s="208">
        <v>139.386</v>
      </c>
      <c r="T215" s="208">
        <v>15.48733</v>
      </c>
      <c r="U215" s="208"/>
      <c r="V215" s="208">
        <f t="shared" si="31"/>
        <v>90.000001937066884</v>
      </c>
      <c r="W215" s="208">
        <f t="shared" si="32"/>
        <v>9.9999980629331073</v>
      </c>
      <c r="X215" s="206" t="s">
        <v>708</v>
      </c>
      <c r="Y215" s="207" t="s">
        <v>709</v>
      </c>
      <c r="Z215" s="207">
        <v>1</v>
      </c>
      <c r="AA215" s="207">
        <v>1</v>
      </c>
      <c r="AB215" s="207"/>
    </row>
    <row r="216" spans="1:28" ht="78.75" customHeight="1" x14ac:dyDescent="0.25">
      <c r="A216" s="274"/>
      <c r="B216" s="275"/>
      <c r="C216" s="206">
        <f t="shared" si="33"/>
        <v>207</v>
      </c>
      <c r="D216" s="207" t="s">
        <v>704</v>
      </c>
      <c r="E216" s="207">
        <v>851</v>
      </c>
      <c r="F216" s="207" t="s">
        <v>1015</v>
      </c>
      <c r="G216" s="207" t="s">
        <v>1016</v>
      </c>
      <c r="H216" s="209">
        <v>44971</v>
      </c>
      <c r="I216" s="208">
        <f t="shared" ref="I216:I250" si="34">J216+K216+L216</f>
        <v>1599.59548</v>
      </c>
      <c r="J216" s="208"/>
      <c r="K216" s="208">
        <v>1439.6359299999999</v>
      </c>
      <c r="L216" s="208">
        <v>159.95955000000001</v>
      </c>
      <c r="M216" s="208"/>
      <c r="N216" s="208">
        <f t="shared" si="29"/>
        <v>89.999999874968381</v>
      </c>
      <c r="O216" s="208">
        <f t="shared" si="30"/>
        <v>10.000000125031612</v>
      </c>
      <c r="P216" s="213">
        <f t="shared" ref="P216:P223" si="35">S216</f>
        <v>1439.6359299999999</v>
      </c>
      <c r="Q216" s="213">
        <f t="shared" ref="Q216:Q250" si="36">R216+S216+T216</f>
        <v>1599.59548</v>
      </c>
      <c r="R216" s="208"/>
      <c r="S216" s="208">
        <v>1439.6359299999999</v>
      </c>
      <c r="T216" s="208">
        <v>159.95955000000001</v>
      </c>
      <c r="U216" s="208"/>
      <c r="V216" s="208">
        <f t="shared" si="31"/>
        <v>89.999999874968381</v>
      </c>
      <c r="W216" s="208">
        <f t="shared" si="32"/>
        <v>10.000000125031612</v>
      </c>
      <c r="X216" s="206" t="s">
        <v>708</v>
      </c>
      <c r="Y216" s="207" t="s">
        <v>709</v>
      </c>
      <c r="Z216" s="207">
        <v>2</v>
      </c>
      <c r="AA216" s="207">
        <v>2</v>
      </c>
      <c r="AB216" s="207"/>
    </row>
    <row r="217" spans="1:28" ht="78.75" customHeight="1" x14ac:dyDescent="0.25">
      <c r="A217" s="274"/>
      <c r="B217" s="275"/>
      <c r="C217" s="206">
        <f t="shared" si="33"/>
        <v>208</v>
      </c>
      <c r="D217" s="207" t="s">
        <v>704</v>
      </c>
      <c r="E217" s="207">
        <v>851</v>
      </c>
      <c r="F217" s="218" t="s">
        <v>1017</v>
      </c>
      <c r="G217" s="218" t="s">
        <v>1018</v>
      </c>
      <c r="H217" s="219">
        <v>44971</v>
      </c>
      <c r="I217" s="213">
        <f t="shared" si="34"/>
        <v>1202.4986699999999</v>
      </c>
      <c r="J217" s="213"/>
      <c r="K217" s="213">
        <v>1082.24856</v>
      </c>
      <c r="L217" s="213">
        <v>120.25011000000001</v>
      </c>
      <c r="M217" s="213"/>
      <c r="N217" s="208">
        <f t="shared" si="29"/>
        <v>89.99997979207744</v>
      </c>
      <c r="O217" s="208">
        <f t="shared" si="30"/>
        <v>10.00002020792256</v>
      </c>
      <c r="P217" s="213">
        <f t="shared" si="35"/>
        <v>1082.249</v>
      </c>
      <c r="Q217" s="213">
        <f t="shared" si="36"/>
        <v>1202.499</v>
      </c>
      <c r="R217" s="213"/>
      <c r="S217" s="213">
        <v>1082.249</v>
      </c>
      <c r="T217" s="213">
        <v>120.25</v>
      </c>
      <c r="U217" s="213"/>
      <c r="V217" s="208">
        <f t="shared" si="31"/>
        <v>89.999991683984774</v>
      </c>
      <c r="W217" s="208">
        <f t="shared" si="32"/>
        <v>10.000008316015231</v>
      </c>
      <c r="X217" s="206" t="s">
        <v>708</v>
      </c>
      <c r="Y217" s="207" t="s">
        <v>709</v>
      </c>
      <c r="Z217" s="218">
        <v>1</v>
      </c>
      <c r="AA217" s="218">
        <v>1</v>
      </c>
      <c r="AB217" s="207"/>
    </row>
    <row r="218" spans="1:28" ht="78.75" customHeight="1" x14ac:dyDescent="0.25">
      <c r="A218" s="274"/>
      <c r="B218" s="275"/>
      <c r="C218" s="206">
        <f t="shared" si="33"/>
        <v>209</v>
      </c>
      <c r="D218" s="207" t="s">
        <v>704</v>
      </c>
      <c r="E218" s="207">
        <v>851</v>
      </c>
      <c r="F218" s="207" t="s">
        <v>1019</v>
      </c>
      <c r="G218" s="207" t="s">
        <v>1020</v>
      </c>
      <c r="H218" s="209">
        <v>44971</v>
      </c>
      <c r="I218" s="208">
        <f t="shared" si="34"/>
        <v>1240.2719999999999</v>
      </c>
      <c r="J218" s="208"/>
      <c r="K218" s="208">
        <v>1116.2449999999999</v>
      </c>
      <c r="L218" s="208">
        <v>124.027</v>
      </c>
      <c r="M218" s="208"/>
      <c r="N218" s="208">
        <f t="shared" si="29"/>
        <v>90.000016125495051</v>
      </c>
      <c r="O218" s="208">
        <f t="shared" si="30"/>
        <v>9.999983874504947</v>
      </c>
      <c r="P218" s="213">
        <f t="shared" si="35"/>
        <v>998.93299999999999</v>
      </c>
      <c r="Q218" s="213">
        <f t="shared" si="36"/>
        <v>1109.9259999999999</v>
      </c>
      <c r="R218" s="208"/>
      <c r="S218" s="208">
        <v>998.93299999999999</v>
      </c>
      <c r="T218" s="208">
        <v>110.99299999999999</v>
      </c>
      <c r="U218" s="208"/>
      <c r="V218" s="208">
        <f t="shared" si="31"/>
        <v>89.999963961561406</v>
      </c>
      <c r="W218" s="208">
        <f t="shared" si="32"/>
        <v>10.0000360384386</v>
      </c>
      <c r="X218" s="206" t="s">
        <v>708</v>
      </c>
      <c r="Y218" s="207" t="s">
        <v>709</v>
      </c>
      <c r="Z218" s="207">
        <v>1</v>
      </c>
      <c r="AA218" s="207">
        <v>1</v>
      </c>
      <c r="AB218" s="207"/>
    </row>
    <row r="219" spans="1:28" ht="78.75" customHeight="1" x14ac:dyDescent="0.25">
      <c r="A219" s="274"/>
      <c r="B219" s="275"/>
      <c r="C219" s="206">
        <f t="shared" si="33"/>
        <v>210</v>
      </c>
      <c r="D219" s="207" t="s">
        <v>704</v>
      </c>
      <c r="E219" s="207">
        <v>851</v>
      </c>
      <c r="F219" s="207" t="s">
        <v>1021</v>
      </c>
      <c r="G219" s="207" t="s">
        <v>1022</v>
      </c>
      <c r="H219" s="209">
        <v>44971</v>
      </c>
      <c r="I219" s="208">
        <f t="shared" si="34"/>
        <v>795.26199999999994</v>
      </c>
      <c r="J219" s="208"/>
      <c r="K219" s="208">
        <v>715.73699999999997</v>
      </c>
      <c r="L219" s="208">
        <v>79.525000000000006</v>
      </c>
      <c r="M219" s="208"/>
      <c r="N219" s="208">
        <f t="shared" si="29"/>
        <v>90.000150893667751</v>
      </c>
      <c r="O219" s="208">
        <f t="shared" si="30"/>
        <v>9.9998491063322543</v>
      </c>
      <c r="P219" s="213">
        <f t="shared" si="35"/>
        <v>704.91099999999994</v>
      </c>
      <c r="Q219" s="213">
        <f t="shared" si="36"/>
        <v>783.23399999999992</v>
      </c>
      <c r="R219" s="208"/>
      <c r="S219" s="208">
        <v>704.91099999999994</v>
      </c>
      <c r="T219" s="208">
        <v>78.322999999999993</v>
      </c>
      <c r="U219" s="208"/>
      <c r="V219" s="208">
        <f t="shared" si="31"/>
        <v>90.000051070305943</v>
      </c>
      <c r="W219" s="208">
        <f t="shared" si="32"/>
        <v>9.9999489296940638</v>
      </c>
      <c r="X219" s="206" t="s">
        <v>708</v>
      </c>
      <c r="Y219" s="207" t="s">
        <v>709</v>
      </c>
      <c r="Z219" s="207">
        <v>1</v>
      </c>
      <c r="AA219" s="207">
        <v>1</v>
      </c>
      <c r="AB219" s="207"/>
    </row>
    <row r="220" spans="1:28" ht="78.75" customHeight="1" x14ac:dyDescent="0.25">
      <c r="A220" s="274"/>
      <c r="B220" s="275"/>
      <c r="C220" s="206">
        <f t="shared" si="33"/>
        <v>211</v>
      </c>
      <c r="D220" s="207" t="s">
        <v>704</v>
      </c>
      <c r="E220" s="207">
        <v>851</v>
      </c>
      <c r="F220" s="207" t="s">
        <v>1023</v>
      </c>
      <c r="G220" s="207" t="s">
        <v>1024</v>
      </c>
      <c r="H220" s="209">
        <v>44971</v>
      </c>
      <c r="I220" s="208">
        <f t="shared" si="34"/>
        <v>416.66700000000003</v>
      </c>
      <c r="J220" s="208"/>
      <c r="K220" s="208">
        <v>375</v>
      </c>
      <c r="L220" s="208">
        <v>41.667000000000002</v>
      </c>
      <c r="M220" s="208"/>
      <c r="N220" s="208">
        <f t="shared" si="29"/>
        <v>89.999928000057594</v>
      </c>
      <c r="O220" s="208">
        <f t="shared" si="30"/>
        <v>10.000071999942401</v>
      </c>
      <c r="P220" s="208">
        <f t="shared" si="35"/>
        <v>375</v>
      </c>
      <c r="Q220" s="208">
        <f t="shared" si="36"/>
        <v>416.66700000000003</v>
      </c>
      <c r="R220" s="208"/>
      <c r="S220" s="208">
        <v>375</v>
      </c>
      <c r="T220" s="208">
        <v>41.667000000000002</v>
      </c>
      <c r="U220" s="208"/>
      <c r="V220" s="208">
        <f t="shared" si="31"/>
        <v>89.999928000057594</v>
      </c>
      <c r="W220" s="208">
        <f t="shared" si="32"/>
        <v>10.000071999942401</v>
      </c>
      <c r="X220" s="206" t="s">
        <v>708</v>
      </c>
      <c r="Y220" s="207" t="s">
        <v>709</v>
      </c>
      <c r="Z220" s="207">
        <v>1</v>
      </c>
      <c r="AA220" s="207">
        <v>1</v>
      </c>
      <c r="AB220" s="207"/>
    </row>
    <row r="221" spans="1:28" ht="78.75" customHeight="1" x14ac:dyDescent="0.25">
      <c r="A221" s="274"/>
      <c r="B221" s="275"/>
      <c r="C221" s="206">
        <f t="shared" si="33"/>
        <v>212</v>
      </c>
      <c r="D221" s="207" t="s">
        <v>704</v>
      </c>
      <c r="E221" s="207">
        <v>851</v>
      </c>
      <c r="F221" s="207" t="s">
        <v>1025</v>
      </c>
      <c r="G221" s="207" t="s">
        <v>1026</v>
      </c>
      <c r="H221" s="209">
        <v>44971</v>
      </c>
      <c r="I221" s="208">
        <f t="shared" si="34"/>
        <v>444.44400000000002</v>
      </c>
      <c r="J221" s="208"/>
      <c r="K221" s="208">
        <v>400</v>
      </c>
      <c r="L221" s="208">
        <v>44.444000000000003</v>
      </c>
      <c r="M221" s="208"/>
      <c r="N221" s="208">
        <f t="shared" si="29"/>
        <v>90.000090000089997</v>
      </c>
      <c r="O221" s="208">
        <f t="shared" si="30"/>
        <v>9.9999099999100007</v>
      </c>
      <c r="P221" s="208">
        <f t="shared" si="35"/>
        <v>400</v>
      </c>
      <c r="Q221" s="208">
        <f t="shared" si="36"/>
        <v>444.44400000000002</v>
      </c>
      <c r="R221" s="208"/>
      <c r="S221" s="208">
        <v>400</v>
      </c>
      <c r="T221" s="208">
        <v>44.444000000000003</v>
      </c>
      <c r="U221" s="208"/>
      <c r="V221" s="208">
        <f t="shared" si="31"/>
        <v>90.000090000089997</v>
      </c>
      <c r="W221" s="208">
        <f t="shared" si="32"/>
        <v>9.9999099999100007</v>
      </c>
      <c r="X221" s="206" t="s">
        <v>708</v>
      </c>
      <c r="Y221" s="207" t="s">
        <v>709</v>
      </c>
      <c r="Z221" s="207">
        <v>1</v>
      </c>
      <c r="AA221" s="207">
        <v>1</v>
      </c>
      <c r="AB221" s="207"/>
    </row>
    <row r="222" spans="1:28" ht="78.75" customHeight="1" x14ac:dyDescent="0.25">
      <c r="A222" s="274"/>
      <c r="B222" s="275"/>
      <c r="C222" s="206">
        <f t="shared" si="33"/>
        <v>213</v>
      </c>
      <c r="D222" s="207" t="s">
        <v>704</v>
      </c>
      <c r="E222" s="207">
        <v>851</v>
      </c>
      <c r="F222" s="207" t="s">
        <v>1197</v>
      </c>
      <c r="G222" s="207" t="s">
        <v>1198</v>
      </c>
      <c r="H222" s="209">
        <v>45216</v>
      </c>
      <c r="I222" s="208">
        <f t="shared" si="34"/>
        <v>1356.6179999999999</v>
      </c>
      <c r="J222" s="208"/>
      <c r="K222" s="208">
        <v>1220.9559999999999</v>
      </c>
      <c r="L222" s="208">
        <v>135.66200000000001</v>
      </c>
      <c r="M222" s="208"/>
      <c r="N222" s="208">
        <f t="shared" si="29"/>
        <v>89.999985257456402</v>
      </c>
      <c r="O222" s="208">
        <f t="shared" si="30"/>
        <v>10.000014742543591</v>
      </c>
      <c r="P222" s="208">
        <f t="shared" si="35"/>
        <v>1014.381</v>
      </c>
      <c r="Q222" s="208">
        <f t="shared" si="36"/>
        <v>1127.0899999999999</v>
      </c>
      <c r="R222" s="208"/>
      <c r="S222" s="208">
        <v>1014.381</v>
      </c>
      <c r="T222" s="208">
        <v>112.709</v>
      </c>
      <c r="U222" s="208"/>
      <c r="V222" s="208">
        <f t="shared" si="31"/>
        <v>90</v>
      </c>
      <c r="W222" s="208">
        <f t="shared" si="32"/>
        <v>10</v>
      </c>
      <c r="X222" s="206" t="s">
        <v>708</v>
      </c>
      <c r="Y222" s="207" t="s">
        <v>709</v>
      </c>
      <c r="Z222" s="207">
        <v>1</v>
      </c>
      <c r="AA222" s="207">
        <v>1</v>
      </c>
      <c r="AB222" s="207"/>
    </row>
    <row r="223" spans="1:28" ht="78.75" customHeight="1" x14ac:dyDescent="0.25">
      <c r="A223" s="274"/>
      <c r="B223" s="275"/>
      <c r="C223" s="206">
        <f t="shared" si="33"/>
        <v>214</v>
      </c>
      <c r="D223" s="207" t="s">
        <v>704</v>
      </c>
      <c r="E223" s="207">
        <v>851</v>
      </c>
      <c r="F223" s="207" t="s">
        <v>1027</v>
      </c>
      <c r="G223" s="207" t="s">
        <v>1028</v>
      </c>
      <c r="H223" s="209">
        <v>44971</v>
      </c>
      <c r="I223" s="208">
        <f t="shared" si="34"/>
        <v>444.44400000000002</v>
      </c>
      <c r="J223" s="208"/>
      <c r="K223" s="208">
        <v>400</v>
      </c>
      <c r="L223" s="208">
        <v>44.444000000000003</v>
      </c>
      <c r="M223" s="208"/>
      <c r="N223" s="208">
        <f t="shared" si="29"/>
        <v>90.000090000089997</v>
      </c>
      <c r="O223" s="208">
        <f t="shared" si="30"/>
        <v>9.9999099999100007</v>
      </c>
      <c r="P223" s="208">
        <f t="shared" si="35"/>
        <v>400</v>
      </c>
      <c r="Q223" s="208">
        <f t="shared" si="36"/>
        <v>444.44400000000002</v>
      </c>
      <c r="R223" s="208"/>
      <c r="S223" s="208">
        <v>400</v>
      </c>
      <c r="T223" s="208">
        <v>44.444000000000003</v>
      </c>
      <c r="U223" s="208"/>
      <c r="V223" s="208">
        <f t="shared" si="31"/>
        <v>90.000090000089997</v>
      </c>
      <c r="W223" s="208">
        <f t="shared" si="32"/>
        <v>9.9999099999100007</v>
      </c>
      <c r="X223" s="206" t="s">
        <v>708</v>
      </c>
      <c r="Y223" s="207" t="s">
        <v>709</v>
      </c>
      <c r="Z223" s="207">
        <v>1</v>
      </c>
      <c r="AA223" s="207">
        <v>1</v>
      </c>
      <c r="AB223" s="207"/>
    </row>
    <row r="224" spans="1:28" ht="78.75" customHeight="1" x14ac:dyDescent="0.25">
      <c r="A224" s="274"/>
      <c r="B224" s="275"/>
      <c r="C224" s="206">
        <f t="shared" si="33"/>
        <v>215</v>
      </c>
      <c r="D224" s="207" t="s">
        <v>704</v>
      </c>
      <c r="E224" s="207">
        <v>851</v>
      </c>
      <c r="F224" s="207" t="s">
        <v>1199</v>
      </c>
      <c r="G224" s="207" t="s">
        <v>1200</v>
      </c>
      <c r="H224" s="209">
        <v>45211</v>
      </c>
      <c r="I224" s="208">
        <f t="shared" si="34"/>
        <v>632.779</v>
      </c>
      <c r="J224" s="208"/>
      <c r="K224" s="208">
        <v>569.50099999999998</v>
      </c>
      <c r="L224" s="208">
        <v>63.277999999999999</v>
      </c>
      <c r="M224" s="208"/>
      <c r="N224" s="208">
        <f t="shared" si="29"/>
        <v>89.999984196694257</v>
      </c>
      <c r="O224" s="208">
        <f t="shared" si="30"/>
        <v>10.000015803305736</v>
      </c>
      <c r="P224" s="208"/>
      <c r="Q224" s="208">
        <f t="shared" si="36"/>
        <v>628.39100000000008</v>
      </c>
      <c r="R224" s="208"/>
      <c r="S224" s="208">
        <v>565.55200000000002</v>
      </c>
      <c r="T224" s="208">
        <v>62.838999999999999</v>
      </c>
      <c r="U224" s="208"/>
      <c r="V224" s="208">
        <f t="shared" si="31"/>
        <v>90.000015913658842</v>
      </c>
      <c r="W224" s="208">
        <f t="shared" si="32"/>
        <v>9.9999840863411453</v>
      </c>
      <c r="X224" s="206" t="s">
        <v>708</v>
      </c>
      <c r="Y224" s="207" t="s">
        <v>709</v>
      </c>
      <c r="Z224" s="207">
        <v>1</v>
      </c>
      <c r="AA224" s="207">
        <v>1</v>
      </c>
      <c r="AB224" s="207"/>
    </row>
    <row r="225" spans="1:28" ht="78.75" customHeight="1" x14ac:dyDescent="0.25">
      <c r="A225" s="274"/>
      <c r="B225" s="275"/>
      <c r="C225" s="206">
        <f t="shared" si="33"/>
        <v>216</v>
      </c>
      <c r="D225" s="207" t="s">
        <v>704</v>
      </c>
      <c r="E225" s="207">
        <v>851</v>
      </c>
      <c r="F225" s="207" t="s">
        <v>1029</v>
      </c>
      <c r="G225" s="207" t="s">
        <v>1030</v>
      </c>
      <c r="H225" s="209">
        <v>44971</v>
      </c>
      <c r="I225" s="208">
        <f t="shared" si="34"/>
        <v>765.08799999999997</v>
      </c>
      <c r="J225" s="208"/>
      <c r="K225" s="208">
        <v>688.57799999999997</v>
      </c>
      <c r="L225" s="208">
        <v>76.510000000000005</v>
      </c>
      <c r="M225" s="208"/>
      <c r="N225" s="208">
        <f t="shared" si="29"/>
        <v>89.999843155297171</v>
      </c>
      <c r="O225" s="208">
        <f t="shared" si="30"/>
        <v>10.000156844702833</v>
      </c>
      <c r="P225" s="208">
        <f t="shared" ref="P225:P250" si="37">S225</f>
        <v>688.57799999999997</v>
      </c>
      <c r="Q225" s="208">
        <f t="shared" si="36"/>
        <v>765.08600000000001</v>
      </c>
      <c r="R225" s="208"/>
      <c r="S225" s="208">
        <v>688.57799999999997</v>
      </c>
      <c r="T225" s="208">
        <v>76.507999999999996</v>
      </c>
      <c r="U225" s="208"/>
      <c r="V225" s="208">
        <f t="shared" si="31"/>
        <v>90.000078422556413</v>
      </c>
      <c r="W225" s="208">
        <f t="shared" si="32"/>
        <v>9.9999215774435815</v>
      </c>
      <c r="X225" s="206" t="s">
        <v>708</v>
      </c>
      <c r="Y225" s="207" t="s">
        <v>709</v>
      </c>
      <c r="Z225" s="207">
        <v>1</v>
      </c>
      <c r="AA225" s="207">
        <v>1</v>
      </c>
      <c r="AB225" s="207"/>
    </row>
    <row r="226" spans="1:28" ht="78.75" customHeight="1" x14ac:dyDescent="0.25">
      <c r="A226" s="274"/>
      <c r="B226" s="275"/>
      <c r="C226" s="206">
        <f t="shared" si="33"/>
        <v>217</v>
      </c>
      <c r="D226" s="207" t="s">
        <v>704</v>
      </c>
      <c r="E226" s="207">
        <v>851</v>
      </c>
      <c r="F226" s="207" t="s">
        <v>1031</v>
      </c>
      <c r="G226" s="207" t="s">
        <v>1032</v>
      </c>
      <c r="H226" s="209">
        <v>44971</v>
      </c>
      <c r="I226" s="208">
        <f t="shared" si="34"/>
        <v>911.63300000000004</v>
      </c>
      <c r="J226" s="208"/>
      <c r="K226" s="208">
        <v>820.47</v>
      </c>
      <c r="L226" s="208">
        <v>91.162999999999997</v>
      </c>
      <c r="M226" s="208"/>
      <c r="N226" s="208">
        <f t="shared" si="29"/>
        <v>90.000032907979417</v>
      </c>
      <c r="O226" s="208">
        <f t="shared" si="30"/>
        <v>9.999967092020583</v>
      </c>
      <c r="P226" s="208">
        <f t="shared" si="37"/>
        <v>820.47</v>
      </c>
      <c r="Q226" s="208">
        <f t="shared" si="36"/>
        <v>911.63300000000004</v>
      </c>
      <c r="R226" s="208"/>
      <c r="S226" s="208">
        <v>820.47</v>
      </c>
      <c r="T226" s="208">
        <v>91.162999999999997</v>
      </c>
      <c r="U226" s="208"/>
      <c r="V226" s="208">
        <f t="shared" si="31"/>
        <v>90.000032907979417</v>
      </c>
      <c r="W226" s="208">
        <f t="shared" si="32"/>
        <v>9.999967092020583</v>
      </c>
      <c r="X226" s="206" t="s">
        <v>708</v>
      </c>
      <c r="Y226" s="207" t="s">
        <v>709</v>
      </c>
      <c r="Z226" s="207">
        <v>1</v>
      </c>
      <c r="AA226" s="207">
        <v>1</v>
      </c>
      <c r="AB226" s="207"/>
    </row>
    <row r="227" spans="1:28" ht="78.75" customHeight="1" x14ac:dyDescent="0.25">
      <c r="A227" s="274"/>
      <c r="B227" s="275"/>
      <c r="C227" s="206">
        <f t="shared" si="33"/>
        <v>218</v>
      </c>
      <c r="D227" s="207" t="s">
        <v>704</v>
      </c>
      <c r="E227" s="207">
        <v>851</v>
      </c>
      <c r="F227" s="207" t="s">
        <v>1033</v>
      </c>
      <c r="G227" s="207" t="s">
        <v>1034</v>
      </c>
      <c r="H227" s="209">
        <v>44971</v>
      </c>
      <c r="I227" s="208">
        <f t="shared" si="34"/>
        <v>745.47799999999995</v>
      </c>
      <c r="J227" s="208"/>
      <c r="K227" s="208">
        <v>670.93</v>
      </c>
      <c r="L227" s="208">
        <v>74.548000000000002</v>
      </c>
      <c r="M227" s="208"/>
      <c r="N227" s="208">
        <f t="shared" si="29"/>
        <v>89.999973171575817</v>
      </c>
      <c r="O227" s="208">
        <f t="shared" si="30"/>
        <v>10.000026828424179</v>
      </c>
      <c r="P227" s="208">
        <f t="shared" si="37"/>
        <v>670.93</v>
      </c>
      <c r="Q227" s="208">
        <f t="shared" si="36"/>
        <v>745.47799999999995</v>
      </c>
      <c r="R227" s="208"/>
      <c r="S227" s="208">
        <v>670.93</v>
      </c>
      <c r="T227" s="208">
        <v>74.548000000000002</v>
      </c>
      <c r="U227" s="208"/>
      <c r="V227" s="208">
        <f t="shared" si="31"/>
        <v>89.999973171575817</v>
      </c>
      <c r="W227" s="208">
        <f t="shared" si="32"/>
        <v>10.000026828424179</v>
      </c>
      <c r="X227" s="206" t="s">
        <v>708</v>
      </c>
      <c r="Y227" s="207" t="s">
        <v>709</v>
      </c>
      <c r="Z227" s="207">
        <v>1</v>
      </c>
      <c r="AA227" s="207">
        <v>1</v>
      </c>
      <c r="AB227" s="207"/>
    </row>
    <row r="228" spans="1:28" ht="78.75" customHeight="1" x14ac:dyDescent="0.25">
      <c r="A228" s="274"/>
      <c r="B228" s="275"/>
      <c r="C228" s="206">
        <f t="shared" si="33"/>
        <v>219</v>
      </c>
      <c r="D228" s="207" t="s">
        <v>704</v>
      </c>
      <c r="E228" s="207">
        <v>851</v>
      </c>
      <c r="F228" s="207" t="s">
        <v>1035</v>
      </c>
      <c r="G228" s="207" t="s">
        <v>1036</v>
      </c>
      <c r="H228" s="209">
        <v>44971</v>
      </c>
      <c r="I228" s="208">
        <f t="shared" si="34"/>
        <v>1666.6669999999999</v>
      </c>
      <c r="J228" s="208"/>
      <c r="K228" s="208">
        <v>1500</v>
      </c>
      <c r="L228" s="208">
        <v>166.667</v>
      </c>
      <c r="M228" s="208"/>
      <c r="N228" s="208">
        <f t="shared" si="29"/>
        <v>89.999982000003612</v>
      </c>
      <c r="O228" s="208">
        <f t="shared" si="30"/>
        <v>10.0000179999964</v>
      </c>
      <c r="P228" s="208">
        <f t="shared" si="37"/>
        <v>1500</v>
      </c>
      <c r="Q228" s="208">
        <f t="shared" si="36"/>
        <v>1666.6669999999999</v>
      </c>
      <c r="R228" s="208"/>
      <c r="S228" s="208">
        <v>1500</v>
      </c>
      <c r="T228" s="208">
        <v>166.667</v>
      </c>
      <c r="U228" s="208"/>
      <c r="V228" s="208">
        <f t="shared" si="31"/>
        <v>89.999982000003612</v>
      </c>
      <c r="W228" s="208">
        <f t="shared" si="32"/>
        <v>10.0000179999964</v>
      </c>
      <c r="X228" s="206" t="s">
        <v>708</v>
      </c>
      <c r="Y228" s="207" t="s">
        <v>709</v>
      </c>
      <c r="Z228" s="207">
        <v>1</v>
      </c>
      <c r="AA228" s="207">
        <v>1</v>
      </c>
      <c r="AB228" s="207"/>
    </row>
    <row r="229" spans="1:28" ht="78.75" customHeight="1" x14ac:dyDescent="0.25">
      <c r="A229" s="274"/>
      <c r="B229" s="275"/>
      <c r="C229" s="206">
        <f t="shared" si="33"/>
        <v>220</v>
      </c>
      <c r="D229" s="207" t="s">
        <v>704</v>
      </c>
      <c r="E229" s="207">
        <v>851</v>
      </c>
      <c r="F229" s="207" t="s">
        <v>1037</v>
      </c>
      <c r="G229" s="207" t="s">
        <v>1038</v>
      </c>
      <c r="H229" s="209">
        <v>44971</v>
      </c>
      <c r="I229" s="208">
        <f t="shared" si="34"/>
        <v>1408.3330000000001</v>
      </c>
      <c r="J229" s="208"/>
      <c r="K229" s="208">
        <v>1267.499</v>
      </c>
      <c r="L229" s="208">
        <v>140.834</v>
      </c>
      <c r="M229" s="208"/>
      <c r="N229" s="208">
        <f t="shared" si="29"/>
        <v>89.999950295846219</v>
      </c>
      <c r="O229" s="208">
        <f t="shared" si="30"/>
        <v>10.000049704153776</v>
      </c>
      <c r="P229" s="208">
        <f t="shared" si="37"/>
        <v>1267.499</v>
      </c>
      <c r="Q229" s="208">
        <f t="shared" si="36"/>
        <v>1408.3330000000001</v>
      </c>
      <c r="R229" s="208"/>
      <c r="S229" s="208">
        <v>1267.499</v>
      </c>
      <c r="T229" s="208">
        <v>140.834</v>
      </c>
      <c r="U229" s="208"/>
      <c r="V229" s="208">
        <f t="shared" si="31"/>
        <v>89.999950295846219</v>
      </c>
      <c r="W229" s="208">
        <f t="shared" si="32"/>
        <v>10.000049704153776</v>
      </c>
      <c r="X229" s="206" t="s">
        <v>708</v>
      </c>
      <c r="Y229" s="207" t="s">
        <v>709</v>
      </c>
      <c r="Z229" s="207">
        <v>1</v>
      </c>
      <c r="AA229" s="207">
        <v>1</v>
      </c>
      <c r="AB229" s="207"/>
    </row>
    <row r="230" spans="1:28" ht="78.75" customHeight="1" x14ac:dyDescent="0.25">
      <c r="A230" s="274"/>
      <c r="B230" s="275"/>
      <c r="C230" s="206">
        <f t="shared" si="33"/>
        <v>221</v>
      </c>
      <c r="D230" s="207" t="s">
        <v>704</v>
      </c>
      <c r="E230" s="207">
        <v>851</v>
      </c>
      <c r="F230" s="207" t="s">
        <v>1039</v>
      </c>
      <c r="G230" s="207" t="s">
        <v>1040</v>
      </c>
      <c r="H230" s="209">
        <v>44971</v>
      </c>
      <c r="I230" s="208">
        <f t="shared" si="34"/>
        <v>916.66600000000005</v>
      </c>
      <c r="J230" s="208"/>
      <c r="K230" s="208">
        <v>824.99900000000002</v>
      </c>
      <c r="L230" s="208">
        <v>91.667000000000002</v>
      </c>
      <c r="M230" s="208"/>
      <c r="N230" s="208">
        <f t="shared" si="29"/>
        <v>89.999956363604625</v>
      </c>
      <c r="O230" s="208">
        <f t="shared" si="30"/>
        <v>10.000043636395372</v>
      </c>
      <c r="P230" s="208">
        <f t="shared" si="37"/>
        <v>824.99900000000002</v>
      </c>
      <c r="Q230" s="208">
        <f t="shared" si="36"/>
        <v>916.66600000000005</v>
      </c>
      <c r="R230" s="208"/>
      <c r="S230" s="208">
        <v>824.99900000000002</v>
      </c>
      <c r="T230" s="208">
        <v>91.667000000000002</v>
      </c>
      <c r="U230" s="208"/>
      <c r="V230" s="208">
        <f t="shared" si="31"/>
        <v>89.999956363604625</v>
      </c>
      <c r="W230" s="208">
        <f t="shared" si="32"/>
        <v>10.000043636395372</v>
      </c>
      <c r="X230" s="206" t="s">
        <v>708</v>
      </c>
      <c r="Y230" s="207" t="s">
        <v>709</v>
      </c>
      <c r="Z230" s="207">
        <v>1</v>
      </c>
      <c r="AA230" s="207">
        <v>1</v>
      </c>
      <c r="AB230" s="207"/>
    </row>
    <row r="231" spans="1:28" ht="78.75" customHeight="1" x14ac:dyDescent="0.25">
      <c r="A231" s="274"/>
      <c r="B231" s="275"/>
      <c r="C231" s="206">
        <f t="shared" si="33"/>
        <v>222</v>
      </c>
      <c r="D231" s="207" t="s">
        <v>704</v>
      </c>
      <c r="E231" s="207">
        <v>851</v>
      </c>
      <c r="F231" s="207" t="s">
        <v>1041</v>
      </c>
      <c r="G231" s="207" t="s">
        <v>1042</v>
      </c>
      <c r="H231" s="209">
        <v>44971</v>
      </c>
      <c r="I231" s="208">
        <f t="shared" si="34"/>
        <v>1530.1990000000001</v>
      </c>
      <c r="J231" s="208"/>
      <c r="K231" s="208">
        <v>1377.1790000000001</v>
      </c>
      <c r="L231" s="208">
        <v>153.02000000000001</v>
      </c>
      <c r="M231" s="208"/>
      <c r="N231" s="208">
        <f t="shared" si="29"/>
        <v>89.999993464902289</v>
      </c>
      <c r="O231" s="208">
        <f t="shared" si="30"/>
        <v>10.000006535097723</v>
      </c>
      <c r="P231" s="208">
        <f t="shared" si="37"/>
        <v>1377.1790000000001</v>
      </c>
      <c r="Q231" s="208">
        <f t="shared" si="36"/>
        <v>1530.1990000000001</v>
      </c>
      <c r="R231" s="208"/>
      <c r="S231" s="208">
        <v>1377.1790000000001</v>
      </c>
      <c r="T231" s="208">
        <v>153.02000000000001</v>
      </c>
      <c r="U231" s="208"/>
      <c r="V231" s="208">
        <f t="shared" si="31"/>
        <v>89.999993464902289</v>
      </c>
      <c r="W231" s="208">
        <f t="shared" si="32"/>
        <v>10.000006535097723</v>
      </c>
      <c r="X231" s="206" t="s">
        <v>708</v>
      </c>
      <c r="Y231" s="207" t="s">
        <v>709</v>
      </c>
      <c r="Z231" s="207">
        <v>1</v>
      </c>
      <c r="AA231" s="207">
        <v>1</v>
      </c>
      <c r="AB231" s="207"/>
    </row>
    <row r="232" spans="1:28" ht="78.75" customHeight="1" x14ac:dyDescent="0.25">
      <c r="A232" s="274"/>
      <c r="B232" s="275"/>
      <c r="C232" s="206">
        <f t="shared" si="33"/>
        <v>223</v>
      </c>
      <c r="D232" s="207" t="s">
        <v>704</v>
      </c>
      <c r="E232" s="207">
        <v>851</v>
      </c>
      <c r="F232" s="207" t="s">
        <v>1043</v>
      </c>
      <c r="G232" s="207" t="s">
        <v>1044</v>
      </c>
      <c r="H232" s="209">
        <v>44971</v>
      </c>
      <c r="I232" s="208">
        <f t="shared" si="34"/>
        <v>134.90699999999998</v>
      </c>
      <c r="J232" s="208"/>
      <c r="K232" s="208">
        <v>121.416</v>
      </c>
      <c r="L232" s="208">
        <v>13.491</v>
      </c>
      <c r="M232" s="208"/>
      <c r="N232" s="208">
        <f t="shared" si="29"/>
        <v>89.999777624585832</v>
      </c>
      <c r="O232" s="208">
        <f t="shared" si="30"/>
        <v>10.000222375414175</v>
      </c>
      <c r="P232" s="208">
        <f t="shared" si="37"/>
        <v>121.416</v>
      </c>
      <c r="Q232" s="208">
        <f t="shared" si="36"/>
        <v>134.90699999999998</v>
      </c>
      <c r="R232" s="208"/>
      <c r="S232" s="208">
        <v>121.416</v>
      </c>
      <c r="T232" s="208">
        <v>13.491</v>
      </c>
      <c r="U232" s="208"/>
      <c r="V232" s="208">
        <f t="shared" si="31"/>
        <v>89.999777624585832</v>
      </c>
      <c r="W232" s="208">
        <f t="shared" si="32"/>
        <v>10.000222375414175</v>
      </c>
      <c r="X232" s="206" t="s">
        <v>708</v>
      </c>
      <c r="Y232" s="207" t="s">
        <v>709</v>
      </c>
      <c r="Z232" s="207">
        <v>1</v>
      </c>
      <c r="AA232" s="207">
        <v>1</v>
      </c>
      <c r="AB232" s="207"/>
    </row>
    <row r="233" spans="1:28" ht="78.75" customHeight="1" x14ac:dyDescent="0.25">
      <c r="A233" s="274"/>
      <c r="B233" s="275"/>
      <c r="C233" s="206">
        <f t="shared" si="33"/>
        <v>224</v>
      </c>
      <c r="D233" s="207" t="s">
        <v>704</v>
      </c>
      <c r="E233" s="207">
        <v>851</v>
      </c>
      <c r="F233" s="207" t="s">
        <v>1045</v>
      </c>
      <c r="G233" s="207" t="s">
        <v>1046</v>
      </c>
      <c r="H233" s="209">
        <v>44971</v>
      </c>
      <c r="I233" s="208">
        <f t="shared" si="34"/>
        <v>211.11099999999999</v>
      </c>
      <c r="J233" s="208"/>
      <c r="K233" s="208">
        <v>190</v>
      </c>
      <c r="L233" s="208">
        <v>21.111000000000001</v>
      </c>
      <c r="M233" s="208"/>
      <c r="N233" s="208">
        <f t="shared" si="29"/>
        <v>90.000047368445991</v>
      </c>
      <c r="O233" s="208">
        <f t="shared" si="30"/>
        <v>9.9999526315540166</v>
      </c>
      <c r="P233" s="208">
        <f t="shared" si="37"/>
        <v>190</v>
      </c>
      <c r="Q233" s="208">
        <f t="shared" si="36"/>
        <v>211.11</v>
      </c>
      <c r="R233" s="208"/>
      <c r="S233" s="208">
        <v>190</v>
      </c>
      <c r="T233" s="208">
        <v>21.11</v>
      </c>
      <c r="U233" s="208"/>
      <c r="V233" s="208">
        <f t="shared" si="31"/>
        <v>90.000473686703614</v>
      </c>
      <c r="W233" s="208">
        <f t="shared" si="32"/>
        <v>9.9995263132963856</v>
      </c>
      <c r="X233" s="206" t="s">
        <v>708</v>
      </c>
      <c r="Y233" s="207" t="s">
        <v>709</v>
      </c>
      <c r="Z233" s="207">
        <v>1</v>
      </c>
      <c r="AA233" s="207">
        <v>1</v>
      </c>
      <c r="AB233" s="207"/>
    </row>
    <row r="234" spans="1:28" ht="78.75" customHeight="1" x14ac:dyDescent="0.25">
      <c r="A234" s="274"/>
      <c r="B234" s="275"/>
      <c r="C234" s="206">
        <f t="shared" si="33"/>
        <v>225</v>
      </c>
      <c r="D234" s="207" t="s">
        <v>704</v>
      </c>
      <c r="E234" s="207">
        <v>851</v>
      </c>
      <c r="F234" s="207" t="s">
        <v>1047</v>
      </c>
      <c r="G234" s="207" t="s">
        <v>1048</v>
      </c>
      <c r="H234" s="209">
        <v>44971</v>
      </c>
      <c r="I234" s="208">
        <f t="shared" si="34"/>
        <v>577.77800000000002</v>
      </c>
      <c r="J234" s="208"/>
      <c r="K234" s="208">
        <v>520</v>
      </c>
      <c r="L234" s="208">
        <v>57.777999999999999</v>
      </c>
      <c r="M234" s="208"/>
      <c r="N234" s="208">
        <f t="shared" si="29"/>
        <v>89.999965384628695</v>
      </c>
      <c r="O234" s="208">
        <f t="shared" si="30"/>
        <v>10.000034615371302</v>
      </c>
      <c r="P234" s="208">
        <f t="shared" si="37"/>
        <v>519.99900000000002</v>
      </c>
      <c r="Q234" s="208">
        <f t="shared" si="36"/>
        <v>577.77700000000004</v>
      </c>
      <c r="R234" s="208"/>
      <c r="S234" s="208">
        <v>519.99900000000002</v>
      </c>
      <c r="T234" s="208">
        <v>57.777999999999999</v>
      </c>
      <c r="U234" s="208"/>
      <c r="V234" s="208">
        <f t="shared" si="31"/>
        <v>89.999948076853173</v>
      </c>
      <c r="W234" s="208">
        <f t="shared" si="32"/>
        <v>10.000051923146819</v>
      </c>
      <c r="X234" s="206" t="s">
        <v>708</v>
      </c>
      <c r="Y234" s="207" t="s">
        <v>709</v>
      </c>
      <c r="Z234" s="207">
        <v>1</v>
      </c>
      <c r="AA234" s="207">
        <v>1</v>
      </c>
      <c r="AB234" s="207"/>
    </row>
    <row r="235" spans="1:28" ht="78.75" customHeight="1" x14ac:dyDescent="0.25">
      <c r="A235" s="274"/>
      <c r="B235" s="275"/>
      <c r="C235" s="206">
        <f t="shared" si="33"/>
        <v>226</v>
      </c>
      <c r="D235" s="207" t="s">
        <v>704</v>
      </c>
      <c r="E235" s="207">
        <v>851</v>
      </c>
      <c r="F235" s="207" t="s">
        <v>1049</v>
      </c>
      <c r="G235" s="207" t="s">
        <v>1050</v>
      </c>
      <c r="H235" s="209">
        <v>44971</v>
      </c>
      <c r="I235" s="208">
        <f t="shared" si="34"/>
        <v>1257.8370000000002</v>
      </c>
      <c r="J235" s="208"/>
      <c r="K235" s="208">
        <v>1132.0530000000001</v>
      </c>
      <c r="L235" s="208">
        <v>125.78400000000001</v>
      </c>
      <c r="M235" s="208"/>
      <c r="N235" s="208">
        <f t="shared" si="29"/>
        <v>89.999976149532884</v>
      </c>
      <c r="O235" s="208">
        <f t="shared" si="30"/>
        <v>10.000023850467111</v>
      </c>
      <c r="P235" s="208">
        <f t="shared" si="37"/>
        <v>1132.0530000000001</v>
      </c>
      <c r="Q235" s="208">
        <f t="shared" si="36"/>
        <v>1257.8370000000002</v>
      </c>
      <c r="R235" s="208"/>
      <c r="S235" s="208">
        <v>1132.0530000000001</v>
      </c>
      <c r="T235" s="208">
        <v>125.78400000000001</v>
      </c>
      <c r="U235" s="208"/>
      <c r="V235" s="208">
        <f t="shared" si="31"/>
        <v>89.999976149532884</v>
      </c>
      <c r="W235" s="208">
        <f t="shared" si="32"/>
        <v>10.000023850467111</v>
      </c>
      <c r="X235" s="206" t="s">
        <v>708</v>
      </c>
      <c r="Y235" s="207" t="s">
        <v>709</v>
      </c>
      <c r="Z235" s="207">
        <v>1</v>
      </c>
      <c r="AA235" s="207">
        <v>1</v>
      </c>
      <c r="AB235" s="207"/>
    </row>
    <row r="236" spans="1:28" ht="78.75" customHeight="1" x14ac:dyDescent="0.25">
      <c r="A236" s="274"/>
      <c r="B236" s="275"/>
      <c r="C236" s="206">
        <f t="shared" si="33"/>
        <v>227</v>
      </c>
      <c r="D236" s="207" t="s">
        <v>704</v>
      </c>
      <c r="E236" s="207">
        <v>851</v>
      </c>
      <c r="F236" s="207" t="s">
        <v>1051</v>
      </c>
      <c r="G236" s="207" t="s">
        <v>1052</v>
      </c>
      <c r="H236" s="209">
        <v>44971</v>
      </c>
      <c r="I236" s="208">
        <f t="shared" si="34"/>
        <v>1358.616</v>
      </c>
      <c r="J236" s="208"/>
      <c r="K236" s="208">
        <v>1222.7539999999999</v>
      </c>
      <c r="L236" s="208">
        <v>135.86199999999999</v>
      </c>
      <c r="M236" s="208"/>
      <c r="N236" s="208">
        <f t="shared" si="29"/>
        <v>89.999970558274001</v>
      </c>
      <c r="O236" s="208">
        <f t="shared" si="30"/>
        <v>10.000029441725991</v>
      </c>
      <c r="P236" s="208">
        <f t="shared" si="37"/>
        <v>1222.7539999999999</v>
      </c>
      <c r="Q236" s="208">
        <f t="shared" si="36"/>
        <v>1358.616</v>
      </c>
      <c r="R236" s="208"/>
      <c r="S236" s="208">
        <v>1222.7539999999999</v>
      </c>
      <c r="T236" s="208">
        <v>135.86199999999999</v>
      </c>
      <c r="U236" s="208"/>
      <c r="V236" s="208">
        <f t="shared" si="31"/>
        <v>89.999970558274001</v>
      </c>
      <c r="W236" s="208">
        <f t="shared" si="32"/>
        <v>10.000029441725991</v>
      </c>
      <c r="X236" s="206" t="s">
        <v>708</v>
      </c>
      <c r="Y236" s="207" t="s">
        <v>709</v>
      </c>
      <c r="Z236" s="207">
        <v>1</v>
      </c>
      <c r="AA236" s="207">
        <v>1</v>
      </c>
      <c r="AB236" s="207"/>
    </row>
    <row r="237" spans="1:28" ht="78.75" customHeight="1" x14ac:dyDescent="0.25">
      <c r="A237" s="274"/>
      <c r="B237" s="275"/>
      <c r="C237" s="206">
        <f t="shared" si="33"/>
        <v>228</v>
      </c>
      <c r="D237" s="207" t="s">
        <v>704</v>
      </c>
      <c r="E237" s="207">
        <v>851</v>
      </c>
      <c r="F237" s="207" t="s">
        <v>1201</v>
      </c>
      <c r="G237" s="207" t="s">
        <v>1202</v>
      </c>
      <c r="H237" s="209">
        <v>45215</v>
      </c>
      <c r="I237" s="208">
        <f t="shared" si="34"/>
        <v>1666.6669999999999</v>
      </c>
      <c r="J237" s="208"/>
      <c r="K237" s="208">
        <v>1500</v>
      </c>
      <c r="L237" s="208">
        <v>166.667</v>
      </c>
      <c r="M237" s="208"/>
      <c r="N237" s="208">
        <f t="shared" si="29"/>
        <v>89.999982000003612</v>
      </c>
      <c r="O237" s="208">
        <f t="shared" si="30"/>
        <v>10.0000179999964</v>
      </c>
      <c r="P237" s="208">
        <f t="shared" si="37"/>
        <v>1380.7249999999999</v>
      </c>
      <c r="Q237" s="208">
        <f t="shared" si="36"/>
        <v>1534.1389999999999</v>
      </c>
      <c r="R237" s="208"/>
      <c r="S237" s="208">
        <v>1380.7249999999999</v>
      </c>
      <c r="T237" s="208">
        <v>153.41399999999999</v>
      </c>
      <c r="U237" s="208"/>
      <c r="V237" s="208">
        <f t="shared" si="31"/>
        <v>89.99999348168582</v>
      </c>
      <c r="W237" s="208">
        <f t="shared" si="32"/>
        <v>10.00000651831418</v>
      </c>
      <c r="X237" s="206" t="s">
        <v>708</v>
      </c>
      <c r="Y237" s="207" t="s">
        <v>709</v>
      </c>
      <c r="Z237" s="207">
        <v>1</v>
      </c>
      <c r="AA237" s="207">
        <v>1</v>
      </c>
      <c r="AB237" s="207"/>
    </row>
    <row r="238" spans="1:28" ht="78.75" customHeight="1" x14ac:dyDescent="0.25">
      <c r="A238" s="274"/>
      <c r="B238" s="275"/>
      <c r="C238" s="206">
        <f t="shared" si="33"/>
        <v>229</v>
      </c>
      <c r="D238" s="207" t="s">
        <v>704</v>
      </c>
      <c r="E238" s="207">
        <v>851</v>
      </c>
      <c r="F238" s="207" t="s">
        <v>1053</v>
      </c>
      <c r="G238" s="207" t="s">
        <v>1054</v>
      </c>
      <c r="H238" s="209">
        <v>44971</v>
      </c>
      <c r="I238" s="208">
        <f t="shared" si="34"/>
        <v>697.37399999999991</v>
      </c>
      <c r="J238" s="208"/>
      <c r="K238" s="208">
        <v>627.63699999999994</v>
      </c>
      <c r="L238" s="208">
        <v>69.736999999999995</v>
      </c>
      <c r="M238" s="208"/>
      <c r="N238" s="208">
        <f t="shared" si="29"/>
        <v>90.000057358031711</v>
      </c>
      <c r="O238" s="208">
        <f t="shared" si="30"/>
        <v>9.999942641968298</v>
      </c>
      <c r="P238" s="208">
        <f t="shared" si="37"/>
        <v>627.63699999999994</v>
      </c>
      <c r="Q238" s="208">
        <f t="shared" si="36"/>
        <v>697.37399999999991</v>
      </c>
      <c r="R238" s="208"/>
      <c r="S238" s="208">
        <v>627.63699999999994</v>
      </c>
      <c r="T238" s="208">
        <v>69.736999999999995</v>
      </c>
      <c r="U238" s="208"/>
      <c r="V238" s="208">
        <f t="shared" si="31"/>
        <v>90.000057358031711</v>
      </c>
      <c r="W238" s="208">
        <f t="shared" si="32"/>
        <v>9.999942641968298</v>
      </c>
      <c r="X238" s="206" t="s">
        <v>708</v>
      </c>
      <c r="Y238" s="207" t="s">
        <v>709</v>
      </c>
      <c r="Z238" s="207">
        <v>1</v>
      </c>
      <c r="AA238" s="207">
        <v>1</v>
      </c>
      <c r="AB238" s="207"/>
    </row>
    <row r="239" spans="1:28" ht="78.75" customHeight="1" x14ac:dyDescent="0.25">
      <c r="A239" s="274"/>
      <c r="B239" s="275"/>
      <c r="C239" s="206">
        <f t="shared" si="33"/>
        <v>230</v>
      </c>
      <c r="D239" s="207" t="s">
        <v>704</v>
      </c>
      <c r="E239" s="207">
        <v>851</v>
      </c>
      <c r="F239" s="207" t="s">
        <v>1055</v>
      </c>
      <c r="G239" s="207" t="s">
        <v>1056</v>
      </c>
      <c r="H239" s="209">
        <v>44971</v>
      </c>
      <c r="I239" s="208">
        <f t="shared" si="34"/>
        <v>565.12900000000002</v>
      </c>
      <c r="J239" s="208"/>
      <c r="K239" s="208">
        <v>508.61599999999999</v>
      </c>
      <c r="L239" s="208">
        <v>56.512999999999998</v>
      </c>
      <c r="M239" s="208"/>
      <c r="N239" s="208">
        <f t="shared" si="29"/>
        <v>89.999982304925069</v>
      </c>
      <c r="O239" s="208">
        <f t="shared" si="30"/>
        <v>10.000017695074929</v>
      </c>
      <c r="P239" s="208">
        <f t="shared" si="37"/>
        <v>508.61599999999999</v>
      </c>
      <c r="Q239" s="208">
        <f t="shared" si="36"/>
        <v>565.12900000000002</v>
      </c>
      <c r="R239" s="208"/>
      <c r="S239" s="208">
        <v>508.61599999999999</v>
      </c>
      <c r="T239" s="208">
        <v>56.512999999999998</v>
      </c>
      <c r="U239" s="208"/>
      <c r="V239" s="208">
        <f t="shared" si="31"/>
        <v>89.999982304925069</v>
      </c>
      <c r="W239" s="208">
        <f t="shared" si="32"/>
        <v>10.000017695074929</v>
      </c>
      <c r="X239" s="206" t="s">
        <v>708</v>
      </c>
      <c r="Y239" s="207" t="s">
        <v>709</v>
      </c>
      <c r="Z239" s="207">
        <v>1</v>
      </c>
      <c r="AA239" s="207">
        <v>1</v>
      </c>
      <c r="AB239" s="207"/>
    </row>
    <row r="240" spans="1:28" ht="78.75" customHeight="1" x14ac:dyDescent="0.25">
      <c r="A240" s="274"/>
      <c r="B240" s="275"/>
      <c r="C240" s="206">
        <f t="shared" si="33"/>
        <v>231</v>
      </c>
      <c r="D240" s="207" t="s">
        <v>704</v>
      </c>
      <c r="E240" s="207">
        <v>851</v>
      </c>
      <c r="F240" s="207" t="s">
        <v>1057</v>
      </c>
      <c r="G240" s="207" t="s">
        <v>1058</v>
      </c>
      <c r="H240" s="209">
        <v>44971</v>
      </c>
      <c r="I240" s="208">
        <f t="shared" si="34"/>
        <v>333.33299999999997</v>
      </c>
      <c r="J240" s="208"/>
      <c r="K240" s="208">
        <v>300</v>
      </c>
      <c r="L240" s="208">
        <v>33.332999999999998</v>
      </c>
      <c r="M240" s="208"/>
      <c r="N240" s="208">
        <f t="shared" si="29"/>
        <v>90.000090000090012</v>
      </c>
      <c r="O240" s="208">
        <f t="shared" si="30"/>
        <v>9.9999099999100007</v>
      </c>
      <c r="P240" s="208">
        <f t="shared" si="37"/>
        <v>280.935</v>
      </c>
      <c r="Q240" s="208">
        <f t="shared" si="36"/>
        <v>312.14999999999998</v>
      </c>
      <c r="R240" s="208"/>
      <c r="S240" s="208">
        <v>280.935</v>
      </c>
      <c r="T240" s="208">
        <v>31.215</v>
      </c>
      <c r="U240" s="208"/>
      <c r="V240" s="208">
        <f t="shared" si="31"/>
        <v>90</v>
      </c>
      <c r="W240" s="208">
        <f t="shared" si="32"/>
        <v>10</v>
      </c>
      <c r="X240" s="206" t="s">
        <v>708</v>
      </c>
      <c r="Y240" s="207" t="s">
        <v>709</v>
      </c>
      <c r="Z240" s="207">
        <v>1</v>
      </c>
      <c r="AA240" s="207">
        <v>1</v>
      </c>
      <c r="AB240" s="207"/>
    </row>
    <row r="241" spans="1:28" ht="78.75" customHeight="1" x14ac:dyDescent="0.25">
      <c r="A241" s="274"/>
      <c r="B241" s="275"/>
      <c r="C241" s="206">
        <f t="shared" si="33"/>
        <v>232</v>
      </c>
      <c r="D241" s="207" t="s">
        <v>704</v>
      </c>
      <c r="E241" s="207">
        <v>851</v>
      </c>
      <c r="F241" s="207" t="s">
        <v>1059</v>
      </c>
      <c r="G241" s="207" t="s">
        <v>1060</v>
      </c>
      <c r="H241" s="209">
        <v>44972</v>
      </c>
      <c r="I241" s="208">
        <f t="shared" si="34"/>
        <v>611.11099999999999</v>
      </c>
      <c r="J241" s="208"/>
      <c r="K241" s="208">
        <v>550</v>
      </c>
      <c r="L241" s="208">
        <v>61.110999999999997</v>
      </c>
      <c r="M241" s="208"/>
      <c r="N241" s="208">
        <f t="shared" si="29"/>
        <v>90.000016363639347</v>
      </c>
      <c r="O241" s="208">
        <f t="shared" si="30"/>
        <v>9.9999836363606605</v>
      </c>
      <c r="P241" s="208">
        <f t="shared" si="37"/>
        <v>549.99900000000002</v>
      </c>
      <c r="Q241" s="208">
        <f t="shared" si="36"/>
        <v>611.11</v>
      </c>
      <c r="R241" s="208"/>
      <c r="S241" s="208">
        <v>549.99900000000002</v>
      </c>
      <c r="T241" s="208">
        <v>61.110999999999997</v>
      </c>
      <c r="U241" s="208"/>
      <c r="V241" s="208">
        <f t="shared" si="31"/>
        <v>90</v>
      </c>
      <c r="W241" s="208">
        <f t="shared" si="32"/>
        <v>10</v>
      </c>
      <c r="X241" s="206" t="s">
        <v>708</v>
      </c>
      <c r="Y241" s="207" t="s">
        <v>709</v>
      </c>
      <c r="Z241" s="207">
        <v>1</v>
      </c>
      <c r="AA241" s="207">
        <v>1</v>
      </c>
      <c r="AB241" s="207"/>
    </row>
    <row r="242" spans="1:28" ht="78.75" customHeight="1" x14ac:dyDescent="0.25">
      <c r="A242" s="274"/>
      <c r="B242" s="275"/>
      <c r="C242" s="206">
        <f t="shared" si="33"/>
        <v>233</v>
      </c>
      <c r="D242" s="207" t="s">
        <v>704</v>
      </c>
      <c r="E242" s="207">
        <v>851</v>
      </c>
      <c r="F242" s="207" t="s">
        <v>1061</v>
      </c>
      <c r="G242" s="207" t="s">
        <v>1062</v>
      </c>
      <c r="H242" s="209">
        <v>44971</v>
      </c>
      <c r="I242" s="208">
        <f t="shared" si="34"/>
        <v>555.55600000000004</v>
      </c>
      <c r="J242" s="208"/>
      <c r="K242" s="208">
        <v>500</v>
      </c>
      <c r="L242" s="208">
        <v>55.555999999999997</v>
      </c>
      <c r="M242" s="208"/>
      <c r="N242" s="208">
        <f t="shared" si="29"/>
        <v>89.999928000057594</v>
      </c>
      <c r="O242" s="208">
        <f t="shared" si="30"/>
        <v>10.000071999942399</v>
      </c>
      <c r="P242" s="208">
        <f t="shared" si="37"/>
        <v>499.99900000000002</v>
      </c>
      <c r="Q242" s="208">
        <f t="shared" si="36"/>
        <v>555.55500000000006</v>
      </c>
      <c r="R242" s="208"/>
      <c r="S242" s="208">
        <v>499.99900000000002</v>
      </c>
      <c r="T242" s="208">
        <v>55.555999999999997</v>
      </c>
      <c r="U242" s="208"/>
      <c r="V242" s="208">
        <f t="shared" si="31"/>
        <v>89.999909999910003</v>
      </c>
      <c r="W242" s="208">
        <f t="shared" si="32"/>
        <v>10.000090000089997</v>
      </c>
      <c r="X242" s="206" t="s">
        <v>708</v>
      </c>
      <c r="Y242" s="207" t="s">
        <v>709</v>
      </c>
      <c r="Z242" s="207">
        <v>1</v>
      </c>
      <c r="AA242" s="207">
        <v>1</v>
      </c>
      <c r="AB242" s="207"/>
    </row>
    <row r="243" spans="1:28" ht="78.75" customHeight="1" x14ac:dyDescent="0.25">
      <c r="A243" s="274"/>
      <c r="B243" s="275"/>
      <c r="C243" s="206">
        <f t="shared" si="33"/>
        <v>234</v>
      </c>
      <c r="D243" s="207" t="s">
        <v>704</v>
      </c>
      <c r="E243" s="207">
        <v>851</v>
      </c>
      <c r="F243" s="207" t="s">
        <v>1063</v>
      </c>
      <c r="G243" s="207" t="s">
        <v>1064</v>
      </c>
      <c r="H243" s="209">
        <v>44971</v>
      </c>
      <c r="I243" s="208">
        <f t="shared" si="34"/>
        <v>837.976</v>
      </c>
      <c r="J243" s="208"/>
      <c r="K243" s="208">
        <v>754.178</v>
      </c>
      <c r="L243" s="208">
        <v>83.798000000000002</v>
      </c>
      <c r="M243" s="208"/>
      <c r="N243" s="208">
        <f t="shared" si="29"/>
        <v>89.999952265936017</v>
      </c>
      <c r="O243" s="208">
        <f t="shared" si="30"/>
        <v>10.000047734063983</v>
      </c>
      <c r="P243" s="208">
        <f t="shared" si="37"/>
        <v>344.577</v>
      </c>
      <c r="Q243" s="208">
        <f t="shared" si="36"/>
        <v>382.863</v>
      </c>
      <c r="R243" s="208"/>
      <c r="S243" s="208">
        <v>344.577</v>
      </c>
      <c r="T243" s="208">
        <v>38.286000000000001</v>
      </c>
      <c r="U243" s="208"/>
      <c r="V243" s="208">
        <f t="shared" si="31"/>
        <v>90.00007835701021</v>
      </c>
      <c r="W243" s="208">
        <f t="shared" si="32"/>
        <v>9.9999216429897917</v>
      </c>
      <c r="X243" s="206" t="s">
        <v>708</v>
      </c>
      <c r="Y243" s="207" t="s">
        <v>709</v>
      </c>
      <c r="Z243" s="207">
        <v>1</v>
      </c>
      <c r="AA243" s="207">
        <v>1</v>
      </c>
      <c r="AB243" s="207"/>
    </row>
    <row r="244" spans="1:28" ht="78.75" customHeight="1" x14ac:dyDescent="0.25">
      <c r="A244" s="274"/>
      <c r="B244" s="275"/>
      <c r="C244" s="206">
        <f t="shared" si="33"/>
        <v>235</v>
      </c>
      <c r="D244" s="207" t="s">
        <v>704</v>
      </c>
      <c r="E244" s="207">
        <v>851</v>
      </c>
      <c r="F244" s="207" t="s">
        <v>1065</v>
      </c>
      <c r="G244" s="207" t="s">
        <v>1066</v>
      </c>
      <c r="H244" s="209">
        <v>44971</v>
      </c>
      <c r="I244" s="208">
        <f t="shared" si="34"/>
        <v>944.44399999999996</v>
      </c>
      <c r="J244" s="208"/>
      <c r="K244" s="208">
        <v>850</v>
      </c>
      <c r="L244" s="208">
        <v>94.444000000000003</v>
      </c>
      <c r="M244" s="208"/>
      <c r="N244" s="208">
        <f t="shared" si="29"/>
        <v>90.000042352961103</v>
      </c>
      <c r="O244" s="208">
        <f t="shared" si="30"/>
        <v>9.9999576470388938</v>
      </c>
      <c r="P244" s="208">
        <f t="shared" si="37"/>
        <v>850</v>
      </c>
      <c r="Q244" s="208">
        <f t="shared" si="36"/>
        <v>944.44399999999996</v>
      </c>
      <c r="R244" s="208"/>
      <c r="S244" s="208">
        <v>850</v>
      </c>
      <c r="T244" s="208">
        <v>94.444000000000003</v>
      </c>
      <c r="U244" s="208"/>
      <c r="V244" s="208">
        <f t="shared" si="31"/>
        <v>90.000042352961103</v>
      </c>
      <c r="W244" s="208">
        <f t="shared" si="32"/>
        <v>9.9999576470388938</v>
      </c>
      <c r="X244" s="206" t="s">
        <v>708</v>
      </c>
      <c r="Y244" s="207" t="s">
        <v>709</v>
      </c>
      <c r="Z244" s="207">
        <v>1</v>
      </c>
      <c r="AA244" s="207">
        <v>1</v>
      </c>
      <c r="AB244" s="207"/>
    </row>
    <row r="245" spans="1:28" ht="78.75" customHeight="1" x14ac:dyDescent="0.25">
      <c r="A245" s="274"/>
      <c r="B245" s="275"/>
      <c r="C245" s="206">
        <f t="shared" si="33"/>
        <v>236</v>
      </c>
      <c r="D245" s="207" t="s">
        <v>704</v>
      </c>
      <c r="E245" s="207">
        <v>851</v>
      </c>
      <c r="F245" s="207" t="s">
        <v>1067</v>
      </c>
      <c r="G245" s="207" t="s">
        <v>1068</v>
      </c>
      <c r="H245" s="209">
        <v>44971</v>
      </c>
      <c r="I245" s="208">
        <f t="shared" si="34"/>
        <v>380.86</v>
      </c>
      <c r="J245" s="208"/>
      <c r="K245" s="208">
        <v>342.774</v>
      </c>
      <c r="L245" s="208">
        <v>38.085999999999999</v>
      </c>
      <c r="M245" s="208"/>
      <c r="N245" s="208">
        <f t="shared" si="29"/>
        <v>90</v>
      </c>
      <c r="O245" s="208">
        <f t="shared" si="30"/>
        <v>10</v>
      </c>
      <c r="P245" s="208">
        <f t="shared" si="37"/>
        <v>342.774</v>
      </c>
      <c r="Q245" s="208">
        <f t="shared" si="36"/>
        <v>380.86</v>
      </c>
      <c r="R245" s="208"/>
      <c r="S245" s="208">
        <v>342.774</v>
      </c>
      <c r="T245" s="208">
        <v>38.085999999999999</v>
      </c>
      <c r="U245" s="208"/>
      <c r="V245" s="208">
        <f t="shared" si="31"/>
        <v>90</v>
      </c>
      <c r="W245" s="208">
        <f t="shared" si="32"/>
        <v>10</v>
      </c>
      <c r="X245" s="206" t="s">
        <v>708</v>
      </c>
      <c r="Y245" s="207" t="s">
        <v>709</v>
      </c>
      <c r="Z245" s="207">
        <v>1</v>
      </c>
      <c r="AA245" s="207">
        <v>1</v>
      </c>
      <c r="AB245" s="207"/>
    </row>
    <row r="246" spans="1:28" ht="78.75" customHeight="1" x14ac:dyDescent="0.25">
      <c r="A246" s="274"/>
      <c r="B246" s="275"/>
      <c r="C246" s="206">
        <f t="shared" si="33"/>
        <v>237</v>
      </c>
      <c r="D246" s="207" t="s">
        <v>704</v>
      </c>
      <c r="E246" s="207">
        <v>851</v>
      </c>
      <c r="F246" s="207" t="s">
        <v>1069</v>
      </c>
      <c r="G246" s="207" t="s">
        <v>1070</v>
      </c>
      <c r="H246" s="209">
        <v>44971</v>
      </c>
      <c r="I246" s="208">
        <f t="shared" si="34"/>
        <v>610.00900000000001</v>
      </c>
      <c r="J246" s="208"/>
      <c r="K246" s="208">
        <v>549.00900000000001</v>
      </c>
      <c r="L246" s="208">
        <v>61</v>
      </c>
      <c r="M246" s="208"/>
      <c r="N246" s="208">
        <f t="shared" si="29"/>
        <v>90.0001475388068</v>
      </c>
      <c r="O246" s="208">
        <f t="shared" si="30"/>
        <v>9.9998524611931963</v>
      </c>
      <c r="P246" s="208">
        <f t="shared" si="37"/>
        <v>549.00900000000001</v>
      </c>
      <c r="Q246" s="208">
        <f t="shared" si="36"/>
        <v>610.00900000000001</v>
      </c>
      <c r="R246" s="208"/>
      <c r="S246" s="208">
        <v>549.00900000000001</v>
      </c>
      <c r="T246" s="208">
        <v>61</v>
      </c>
      <c r="U246" s="208"/>
      <c r="V246" s="208">
        <f t="shared" si="31"/>
        <v>90.0001475388068</v>
      </c>
      <c r="W246" s="208">
        <f t="shared" si="32"/>
        <v>9.9998524611931963</v>
      </c>
      <c r="X246" s="206" t="s">
        <v>708</v>
      </c>
      <c r="Y246" s="207" t="s">
        <v>709</v>
      </c>
      <c r="Z246" s="207">
        <v>1</v>
      </c>
      <c r="AA246" s="207">
        <v>1</v>
      </c>
      <c r="AB246" s="207"/>
    </row>
    <row r="247" spans="1:28" ht="78.75" customHeight="1" x14ac:dyDescent="0.25">
      <c r="A247" s="274"/>
      <c r="B247" s="275"/>
      <c r="C247" s="206">
        <f t="shared" si="33"/>
        <v>238</v>
      </c>
      <c r="D247" s="207" t="s">
        <v>704</v>
      </c>
      <c r="E247" s="207">
        <v>851</v>
      </c>
      <c r="F247" s="207" t="s">
        <v>1071</v>
      </c>
      <c r="G247" s="207" t="s">
        <v>1072</v>
      </c>
      <c r="H247" s="209">
        <v>44971</v>
      </c>
      <c r="I247" s="208">
        <f t="shared" si="34"/>
        <v>264.11099999999999</v>
      </c>
      <c r="J247" s="208"/>
      <c r="K247" s="208">
        <v>237.70000000000002</v>
      </c>
      <c r="L247" s="208">
        <v>26.411000000000001</v>
      </c>
      <c r="M247" s="208"/>
      <c r="N247" s="208">
        <f t="shared" si="29"/>
        <v>90.000037862868282</v>
      </c>
      <c r="O247" s="208">
        <f t="shared" si="30"/>
        <v>9.9999621371317371</v>
      </c>
      <c r="P247" s="208">
        <f t="shared" si="37"/>
        <v>237.69900000000001</v>
      </c>
      <c r="Q247" s="208">
        <f t="shared" si="36"/>
        <v>264.11</v>
      </c>
      <c r="R247" s="208"/>
      <c r="S247" s="208">
        <v>237.69900000000001</v>
      </c>
      <c r="T247" s="208">
        <v>26.411000000000001</v>
      </c>
      <c r="U247" s="208"/>
      <c r="V247" s="208">
        <f t="shared" si="31"/>
        <v>90</v>
      </c>
      <c r="W247" s="208">
        <f t="shared" si="32"/>
        <v>10</v>
      </c>
      <c r="X247" s="206" t="s">
        <v>708</v>
      </c>
      <c r="Y247" s="207" t="s">
        <v>709</v>
      </c>
      <c r="Z247" s="207">
        <v>1</v>
      </c>
      <c r="AA247" s="207">
        <v>1</v>
      </c>
      <c r="AB247" s="207"/>
    </row>
    <row r="248" spans="1:28" ht="78.75" customHeight="1" x14ac:dyDescent="0.25">
      <c r="A248" s="274"/>
      <c r="B248" s="275"/>
      <c r="C248" s="206">
        <f t="shared" si="33"/>
        <v>239</v>
      </c>
      <c r="D248" s="207" t="s">
        <v>704</v>
      </c>
      <c r="E248" s="207">
        <v>851</v>
      </c>
      <c r="F248" s="207" t="s">
        <v>1073</v>
      </c>
      <c r="G248" s="207" t="s">
        <v>1074</v>
      </c>
      <c r="H248" s="209">
        <v>44971</v>
      </c>
      <c r="I248" s="208">
        <f t="shared" si="34"/>
        <v>433.33299999999997</v>
      </c>
      <c r="J248" s="208"/>
      <c r="K248" s="208">
        <v>390</v>
      </c>
      <c r="L248" s="208">
        <v>43.332999999999998</v>
      </c>
      <c r="M248" s="208"/>
      <c r="N248" s="208">
        <f t="shared" si="29"/>
        <v>90.00006923082249</v>
      </c>
      <c r="O248" s="208">
        <f t="shared" si="30"/>
        <v>9.9999307691775154</v>
      </c>
      <c r="P248" s="208">
        <f t="shared" si="37"/>
        <v>390</v>
      </c>
      <c r="Q248" s="208">
        <f t="shared" si="36"/>
        <v>433.33299999999997</v>
      </c>
      <c r="R248" s="208"/>
      <c r="S248" s="208">
        <v>390</v>
      </c>
      <c r="T248" s="208">
        <v>43.332999999999998</v>
      </c>
      <c r="U248" s="208"/>
      <c r="V248" s="208">
        <f t="shared" si="31"/>
        <v>90.00006923082249</v>
      </c>
      <c r="W248" s="208">
        <f t="shared" si="32"/>
        <v>9.9999307691775154</v>
      </c>
      <c r="X248" s="206" t="s">
        <v>708</v>
      </c>
      <c r="Y248" s="207" t="s">
        <v>709</v>
      </c>
      <c r="Z248" s="207">
        <v>1</v>
      </c>
      <c r="AA248" s="207">
        <v>1</v>
      </c>
      <c r="AB248" s="207"/>
    </row>
    <row r="249" spans="1:28" ht="78.75" customHeight="1" x14ac:dyDescent="0.25">
      <c r="A249" s="274"/>
      <c r="B249" s="275"/>
      <c r="C249" s="206">
        <f t="shared" si="33"/>
        <v>240</v>
      </c>
      <c r="D249" s="207" t="s">
        <v>704</v>
      </c>
      <c r="E249" s="207">
        <v>851</v>
      </c>
      <c r="F249" s="207" t="s">
        <v>1075</v>
      </c>
      <c r="G249" s="207" t="s">
        <v>1076</v>
      </c>
      <c r="H249" s="209">
        <v>44971</v>
      </c>
      <c r="I249" s="208">
        <f t="shared" si="34"/>
        <v>1488.8890000000001</v>
      </c>
      <c r="J249" s="208"/>
      <c r="K249" s="208">
        <v>1340</v>
      </c>
      <c r="L249" s="208">
        <v>148.88900000000001</v>
      </c>
      <c r="M249" s="208"/>
      <c r="N249" s="208">
        <f t="shared" si="29"/>
        <v>89.999993283582583</v>
      </c>
      <c r="O249" s="208">
        <f t="shared" si="30"/>
        <v>10.00000671641741</v>
      </c>
      <c r="P249" s="208">
        <f t="shared" si="37"/>
        <v>1339.998</v>
      </c>
      <c r="Q249" s="208">
        <f t="shared" si="36"/>
        <v>1488.8870000000002</v>
      </c>
      <c r="R249" s="208"/>
      <c r="S249" s="208">
        <v>1339.998</v>
      </c>
      <c r="T249" s="208">
        <v>148.88900000000001</v>
      </c>
      <c r="U249" s="208"/>
      <c r="V249" s="208">
        <f t="shared" si="31"/>
        <v>89.999979850720706</v>
      </c>
      <c r="W249" s="208">
        <f t="shared" si="32"/>
        <v>10.000020149279292</v>
      </c>
      <c r="X249" s="206" t="s">
        <v>708</v>
      </c>
      <c r="Y249" s="207" t="s">
        <v>709</v>
      </c>
      <c r="Z249" s="207">
        <v>1</v>
      </c>
      <c r="AA249" s="207">
        <v>1</v>
      </c>
      <c r="AB249" s="207"/>
    </row>
    <row r="250" spans="1:28" ht="78.75" customHeight="1" x14ac:dyDescent="0.25">
      <c r="A250" s="274"/>
      <c r="B250" s="275"/>
      <c r="C250" s="206">
        <f t="shared" si="33"/>
        <v>241</v>
      </c>
      <c r="D250" s="207" t="s">
        <v>704</v>
      </c>
      <c r="E250" s="207">
        <v>851</v>
      </c>
      <c r="F250" s="207" t="s">
        <v>1077</v>
      </c>
      <c r="G250" s="207" t="s">
        <v>1078</v>
      </c>
      <c r="H250" s="209">
        <v>44971</v>
      </c>
      <c r="I250" s="208">
        <f t="shared" si="34"/>
        <v>305.55599999999998</v>
      </c>
      <c r="J250" s="208"/>
      <c r="K250" s="208">
        <v>275</v>
      </c>
      <c r="L250" s="208">
        <v>30.556000000000001</v>
      </c>
      <c r="M250" s="208"/>
      <c r="N250" s="208">
        <f t="shared" si="29"/>
        <v>89.999869091099498</v>
      </c>
      <c r="O250" s="208">
        <f t="shared" si="30"/>
        <v>10.000130908900497</v>
      </c>
      <c r="P250" s="208">
        <f t="shared" si="37"/>
        <v>275</v>
      </c>
      <c r="Q250" s="208">
        <f t="shared" si="36"/>
        <v>305.55599999999998</v>
      </c>
      <c r="R250" s="208"/>
      <c r="S250" s="208">
        <v>275</v>
      </c>
      <c r="T250" s="208">
        <v>30.556000000000001</v>
      </c>
      <c r="U250" s="208"/>
      <c r="V250" s="208">
        <f t="shared" si="31"/>
        <v>89.999869091099498</v>
      </c>
      <c r="W250" s="208">
        <f t="shared" si="32"/>
        <v>10.000130908900497</v>
      </c>
      <c r="X250" s="206" t="s">
        <v>708</v>
      </c>
      <c r="Y250" s="207" t="s">
        <v>709</v>
      </c>
      <c r="Z250" s="207">
        <v>1</v>
      </c>
      <c r="AA250" s="207">
        <v>1</v>
      </c>
      <c r="AB250" s="207"/>
    </row>
    <row r="251" spans="1:28" x14ac:dyDescent="0.25">
      <c r="A251" s="271"/>
      <c r="B251" s="271"/>
      <c r="C251" s="271"/>
      <c r="D251" s="271"/>
      <c r="E251" s="271"/>
      <c r="F251" s="271"/>
      <c r="G251" s="271"/>
      <c r="H251" s="271"/>
      <c r="I251" s="208">
        <f>SUM(I10:I250)</f>
        <v>221381.01124000017</v>
      </c>
      <c r="J251" s="208"/>
      <c r="K251" s="208">
        <f>SUM(K10:K250)</f>
        <v>199242.94140000007</v>
      </c>
      <c r="L251" s="208">
        <f>SUM(L10:L250)</f>
        <v>22138.066509999986</v>
      </c>
      <c r="M251" s="208"/>
      <c r="N251" s="208">
        <f t="shared" si="29"/>
        <v>90.000014131293256</v>
      </c>
      <c r="O251" s="208">
        <f>L251/I251*100</f>
        <v>9.9999843645126401</v>
      </c>
      <c r="P251" s="208">
        <f>SUM(P10:P250)</f>
        <v>192705.19586184007</v>
      </c>
      <c r="Q251" s="208">
        <f>SUM(Q10:Q250)</f>
        <v>214567.84634124252</v>
      </c>
      <c r="R251" s="208"/>
      <c r="S251" s="208">
        <f>SUM(S10:S250)</f>
        <v>193115.11786184006</v>
      </c>
      <c r="T251" s="208">
        <f>SUM(T10:T250)</f>
        <v>21452.728514090431</v>
      </c>
      <c r="U251" s="208"/>
      <c r="V251" s="208">
        <f t="shared" si="31"/>
        <v>90.001890383294125</v>
      </c>
      <c r="W251" s="208">
        <f t="shared" si="32"/>
        <v>9.998109632872314</v>
      </c>
      <c r="X251" s="208" t="s">
        <v>1203</v>
      </c>
      <c r="Y251" s="208" t="s">
        <v>1203</v>
      </c>
      <c r="Z251" s="208">
        <f>SUM(Z10:Z250)</f>
        <v>281</v>
      </c>
      <c r="AA251" s="208">
        <f>SUM(AA10:AA250)</f>
        <v>277</v>
      </c>
      <c r="AB251" s="208" t="s">
        <v>1203</v>
      </c>
    </row>
  </sheetData>
  <mergeCells count="30">
    <mergeCell ref="A10:A250"/>
    <mergeCell ref="B10:B250"/>
    <mergeCell ref="A251:H251"/>
    <mergeCell ref="Q6:T6"/>
    <mergeCell ref="U6:W7"/>
    <mergeCell ref="F5:F8"/>
    <mergeCell ref="G5:H5"/>
    <mergeCell ref="I5:O5"/>
    <mergeCell ref="G6:G8"/>
    <mergeCell ref="H6:H8"/>
    <mergeCell ref="R7:T7"/>
    <mergeCell ref="P5:P8"/>
    <mergeCell ref="Q5:W5"/>
    <mergeCell ref="I7:I8"/>
    <mergeCell ref="J7:L7"/>
    <mergeCell ref="Q7:Q8"/>
    <mergeCell ref="X5:AB5"/>
    <mergeCell ref="I6:L6"/>
    <mergeCell ref="M6:O7"/>
    <mergeCell ref="AA1:AB1"/>
    <mergeCell ref="A2:AB2"/>
    <mergeCell ref="A3:AB3"/>
    <mergeCell ref="A5:A8"/>
    <mergeCell ref="B5:B8"/>
    <mergeCell ref="C5:C8"/>
    <mergeCell ref="D5:D8"/>
    <mergeCell ref="E5:E8"/>
    <mergeCell ref="X6:Z7"/>
    <mergeCell ref="AA6:AA8"/>
    <mergeCell ref="AB6:AB8"/>
  </mergeCells>
  <pageMargins left="0.23622047244094491" right="0.23622047244094491" top="0.59055118110236227" bottom="0.59055118110236227" header="0.31496062992125984" footer="0.31496062992125984"/>
  <pageSetup paperSize="9" scale="3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view="pageBreakPreview" zoomScale="80" zoomScaleNormal="78" zoomScaleSheetLayoutView="80" workbookViewId="0">
      <selection activeCell="A3" sqref="A3:I3"/>
    </sheetView>
  </sheetViews>
  <sheetFormatPr defaultColWidth="9.140625" defaultRowHeight="15" x14ac:dyDescent="0.25"/>
  <cols>
    <col min="1" max="1" width="5.140625" style="10" customWidth="1"/>
    <col min="2" max="2" width="38" style="10" customWidth="1"/>
    <col min="3" max="3" width="26.7109375" style="10" customWidth="1"/>
    <col min="4" max="4" width="11.28515625" style="10" customWidth="1"/>
    <col min="5" max="5" width="11.140625" style="10" customWidth="1"/>
    <col min="6" max="6" width="10.5703125" style="10" customWidth="1"/>
    <col min="7" max="7" width="9.85546875" style="10" customWidth="1"/>
    <col min="8" max="8" width="10.28515625" style="7" customWidth="1"/>
    <col min="9" max="9" width="11" style="10" customWidth="1"/>
    <col min="10" max="16384" width="9.140625" style="10"/>
  </cols>
  <sheetData>
    <row r="1" spans="1:9" ht="15.75" x14ac:dyDescent="0.25">
      <c r="H1" s="284" t="s">
        <v>116</v>
      </c>
      <c r="I1" s="284"/>
    </row>
    <row r="2" spans="1:9" s="7" customFormat="1" x14ac:dyDescent="0.25"/>
    <row r="3" spans="1:9" ht="50.25" customHeight="1" x14ac:dyDescent="0.25">
      <c r="A3" s="285" t="s">
        <v>1207</v>
      </c>
      <c r="B3" s="286"/>
      <c r="C3" s="286"/>
      <c r="D3" s="286"/>
      <c r="E3" s="286"/>
      <c r="F3" s="286"/>
      <c r="G3" s="286"/>
      <c r="H3" s="286"/>
      <c r="I3" s="286"/>
    </row>
    <row r="4" spans="1:9" s="7" customFormat="1" x14ac:dyDescent="0.25"/>
    <row r="5" spans="1:9" s="7" customFormat="1" ht="60" x14ac:dyDescent="0.25">
      <c r="A5" s="30" t="s">
        <v>0</v>
      </c>
      <c r="B5" s="30" t="s">
        <v>118</v>
      </c>
      <c r="C5" s="30" t="s">
        <v>119</v>
      </c>
      <c r="D5" s="30" t="s">
        <v>120</v>
      </c>
      <c r="E5" s="30" t="s">
        <v>121</v>
      </c>
      <c r="F5" s="30" t="s">
        <v>122</v>
      </c>
      <c r="G5" s="30" t="s">
        <v>123</v>
      </c>
      <c r="H5" s="30" t="s">
        <v>124</v>
      </c>
      <c r="I5" s="30" t="s">
        <v>125</v>
      </c>
    </row>
    <row r="6" spans="1:9" s="7" customFormat="1" x14ac:dyDescent="0.25">
      <c r="A6" s="128">
        <v>1</v>
      </c>
      <c r="B6" s="32">
        <v>2</v>
      </c>
      <c r="C6" s="128">
        <v>3</v>
      </c>
      <c r="D6" s="32">
        <v>4</v>
      </c>
      <c r="E6" s="128">
        <v>5</v>
      </c>
      <c r="F6" s="32">
        <v>6</v>
      </c>
      <c r="G6" s="128">
        <v>7</v>
      </c>
      <c r="H6" s="32">
        <v>8</v>
      </c>
      <c r="I6" s="128">
        <v>9</v>
      </c>
    </row>
    <row r="7" spans="1:9" s="7" customFormat="1" x14ac:dyDescent="0.25">
      <c r="A7" s="283" t="s">
        <v>13</v>
      </c>
      <c r="B7" s="282" t="s">
        <v>1105</v>
      </c>
      <c r="C7" s="129" t="s">
        <v>127</v>
      </c>
      <c r="D7" s="34">
        <v>5</v>
      </c>
      <c r="E7" s="281">
        <v>0.02</v>
      </c>
      <c r="F7" s="34">
        <v>0.1</v>
      </c>
      <c r="G7" s="281">
        <v>0.1</v>
      </c>
      <c r="H7" s="281">
        <v>5</v>
      </c>
      <c r="I7" s="281">
        <v>0.1</v>
      </c>
    </row>
    <row r="8" spans="1:9" s="7" customFormat="1" x14ac:dyDescent="0.25">
      <c r="A8" s="283"/>
      <c r="B8" s="282"/>
      <c r="C8" s="129" t="s">
        <v>128</v>
      </c>
      <c r="D8" s="34">
        <v>4</v>
      </c>
      <c r="E8" s="281"/>
      <c r="F8" s="34">
        <v>0.08</v>
      </c>
      <c r="G8" s="281"/>
      <c r="H8" s="281"/>
      <c r="I8" s="281"/>
    </row>
    <row r="9" spans="1:9" s="7" customFormat="1" x14ac:dyDescent="0.25">
      <c r="A9" s="283"/>
      <c r="B9" s="282"/>
      <c r="C9" s="129" t="s">
        <v>129</v>
      </c>
      <c r="D9" s="34">
        <v>3</v>
      </c>
      <c r="E9" s="281"/>
      <c r="F9" s="34">
        <v>0.06</v>
      </c>
      <c r="G9" s="281"/>
      <c r="H9" s="281"/>
      <c r="I9" s="281"/>
    </row>
    <row r="10" spans="1:9" s="7" customFormat="1" x14ac:dyDescent="0.25">
      <c r="A10" s="283"/>
      <c r="B10" s="282"/>
      <c r="C10" s="129" t="s">
        <v>130</v>
      </c>
      <c r="D10" s="34">
        <v>2</v>
      </c>
      <c r="E10" s="281"/>
      <c r="F10" s="34">
        <v>0.04</v>
      </c>
      <c r="G10" s="281"/>
      <c r="H10" s="281"/>
      <c r="I10" s="281"/>
    </row>
    <row r="11" spans="1:9" s="7" customFormat="1" x14ac:dyDescent="0.25">
      <c r="A11" s="283"/>
      <c r="B11" s="282"/>
      <c r="C11" s="129" t="s">
        <v>131</v>
      </c>
      <c r="D11" s="34">
        <v>1</v>
      </c>
      <c r="E11" s="281"/>
      <c r="F11" s="34">
        <v>0.02</v>
      </c>
      <c r="G11" s="281"/>
      <c r="H11" s="281"/>
      <c r="I11" s="281"/>
    </row>
    <row r="12" spans="1:9" s="7" customFormat="1" x14ac:dyDescent="0.25">
      <c r="A12" s="283"/>
      <c r="B12" s="282"/>
      <c r="C12" s="129" t="s">
        <v>132</v>
      </c>
      <c r="D12" s="35">
        <v>0</v>
      </c>
      <c r="E12" s="281"/>
      <c r="F12" s="35">
        <v>0</v>
      </c>
      <c r="G12" s="281"/>
      <c r="H12" s="281"/>
      <c r="I12" s="281"/>
    </row>
    <row r="13" spans="1:9" s="7" customFormat="1" ht="55.5" customHeight="1" x14ac:dyDescent="0.25">
      <c r="A13" s="283" t="s">
        <v>25</v>
      </c>
      <c r="B13" s="282" t="s">
        <v>1106</v>
      </c>
      <c r="C13" s="129" t="s">
        <v>134</v>
      </c>
      <c r="D13" s="34">
        <v>5</v>
      </c>
      <c r="E13" s="281">
        <v>0.03</v>
      </c>
      <c r="F13" s="34">
        <v>0.15</v>
      </c>
      <c r="G13" s="281">
        <v>0.15</v>
      </c>
      <c r="H13" s="281">
        <v>5</v>
      </c>
      <c r="I13" s="281">
        <v>0.15</v>
      </c>
    </row>
    <row r="14" spans="1:9" s="7" customFormat="1" ht="52.5" customHeight="1" x14ac:dyDescent="0.25">
      <c r="A14" s="283"/>
      <c r="B14" s="282"/>
      <c r="C14" s="129" t="s">
        <v>135</v>
      </c>
      <c r="D14" s="35">
        <v>0</v>
      </c>
      <c r="E14" s="281"/>
      <c r="F14" s="35">
        <v>0</v>
      </c>
      <c r="G14" s="281"/>
      <c r="H14" s="281"/>
      <c r="I14" s="281"/>
    </row>
    <row r="15" spans="1:9" x14ac:dyDescent="0.25">
      <c r="A15" s="279" t="s">
        <v>45</v>
      </c>
      <c r="B15" s="280" t="s">
        <v>1107</v>
      </c>
      <c r="C15" s="36" t="s">
        <v>137</v>
      </c>
      <c r="D15" s="37">
        <v>5</v>
      </c>
      <c r="E15" s="278">
        <v>0.03</v>
      </c>
      <c r="F15" s="38">
        <v>0.15</v>
      </c>
      <c r="G15" s="278">
        <v>0.15</v>
      </c>
      <c r="H15" s="281">
        <v>5</v>
      </c>
      <c r="I15" s="278">
        <v>0.15</v>
      </c>
    </row>
    <row r="16" spans="1:9" x14ac:dyDescent="0.25">
      <c r="A16" s="279"/>
      <c r="B16" s="280"/>
      <c r="C16" s="36" t="s">
        <v>138</v>
      </c>
      <c r="D16" s="37">
        <v>4</v>
      </c>
      <c r="E16" s="278"/>
      <c r="F16" s="38">
        <v>0.12</v>
      </c>
      <c r="G16" s="278"/>
      <c r="H16" s="281"/>
      <c r="I16" s="278"/>
    </row>
    <row r="17" spans="1:9" x14ac:dyDescent="0.25">
      <c r="A17" s="279"/>
      <c r="B17" s="280"/>
      <c r="C17" s="36" t="s">
        <v>139</v>
      </c>
      <c r="D17" s="37">
        <v>3</v>
      </c>
      <c r="E17" s="278"/>
      <c r="F17" s="38">
        <v>0.09</v>
      </c>
      <c r="G17" s="278"/>
      <c r="H17" s="281"/>
      <c r="I17" s="278"/>
    </row>
    <row r="18" spans="1:9" x14ac:dyDescent="0.25">
      <c r="A18" s="279"/>
      <c r="B18" s="280"/>
      <c r="C18" s="36" t="s">
        <v>140</v>
      </c>
      <c r="D18" s="37">
        <v>2</v>
      </c>
      <c r="E18" s="278"/>
      <c r="F18" s="38">
        <v>0.06</v>
      </c>
      <c r="G18" s="278"/>
      <c r="H18" s="281"/>
      <c r="I18" s="278"/>
    </row>
    <row r="19" spans="1:9" x14ac:dyDescent="0.25">
      <c r="A19" s="279"/>
      <c r="B19" s="280"/>
      <c r="C19" s="36" t="s">
        <v>141</v>
      </c>
      <c r="D19" s="37">
        <v>1</v>
      </c>
      <c r="E19" s="278"/>
      <c r="F19" s="38">
        <v>0.03</v>
      </c>
      <c r="G19" s="278"/>
      <c r="H19" s="281"/>
      <c r="I19" s="278"/>
    </row>
    <row r="20" spans="1:9" x14ac:dyDescent="0.25">
      <c r="A20" s="279"/>
      <c r="B20" s="280"/>
      <c r="C20" s="36" t="s">
        <v>142</v>
      </c>
      <c r="D20" s="37">
        <v>0</v>
      </c>
      <c r="E20" s="278"/>
      <c r="F20" s="37">
        <v>0</v>
      </c>
      <c r="G20" s="278"/>
      <c r="H20" s="281"/>
      <c r="I20" s="278"/>
    </row>
    <row r="21" spans="1:9" ht="69" customHeight="1" x14ac:dyDescent="0.25">
      <c r="A21" s="283" t="s">
        <v>35</v>
      </c>
      <c r="B21" s="282" t="s">
        <v>1108</v>
      </c>
      <c r="C21" s="138" t="s">
        <v>144</v>
      </c>
      <c r="D21" s="34">
        <v>5</v>
      </c>
      <c r="E21" s="281">
        <v>0.02</v>
      </c>
      <c r="F21" s="34">
        <v>0.15</v>
      </c>
      <c r="G21" s="281">
        <v>0.15</v>
      </c>
      <c r="H21" s="281">
        <v>5</v>
      </c>
      <c r="I21" s="281">
        <v>0.15</v>
      </c>
    </row>
    <row r="22" spans="1:9" ht="69" customHeight="1" x14ac:dyDescent="0.25">
      <c r="A22" s="283"/>
      <c r="B22" s="282"/>
      <c r="C22" s="139" t="s">
        <v>145</v>
      </c>
      <c r="D22" s="35">
        <v>0</v>
      </c>
      <c r="E22" s="281"/>
      <c r="F22" s="35">
        <v>0</v>
      </c>
      <c r="G22" s="281"/>
      <c r="H22" s="281"/>
      <c r="I22" s="281"/>
    </row>
    <row r="23" spans="1:9" ht="21" customHeight="1" x14ac:dyDescent="0.25">
      <c r="A23" s="279" t="s">
        <v>34</v>
      </c>
      <c r="B23" s="280" t="s">
        <v>1109</v>
      </c>
      <c r="C23" s="39" t="s">
        <v>127</v>
      </c>
      <c r="D23" s="38">
        <v>5</v>
      </c>
      <c r="E23" s="278">
        <v>0.02</v>
      </c>
      <c r="F23" s="38">
        <v>0.1</v>
      </c>
      <c r="G23" s="278">
        <v>0.1</v>
      </c>
      <c r="H23" s="281">
        <v>5</v>
      </c>
      <c r="I23" s="278">
        <v>0.1</v>
      </c>
    </row>
    <row r="24" spans="1:9" ht="21" customHeight="1" x14ac:dyDescent="0.25">
      <c r="A24" s="279"/>
      <c r="B24" s="280"/>
      <c r="C24" s="39" t="s">
        <v>128</v>
      </c>
      <c r="D24" s="38">
        <v>4</v>
      </c>
      <c r="E24" s="278"/>
      <c r="F24" s="38">
        <v>0.08</v>
      </c>
      <c r="G24" s="278"/>
      <c r="H24" s="281"/>
      <c r="I24" s="278"/>
    </row>
    <row r="25" spans="1:9" ht="21" customHeight="1" x14ac:dyDescent="0.25">
      <c r="A25" s="279"/>
      <c r="B25" s="280"/>
      <c r="C25" s="39" t="s">
        <v>129</v>
      </c>
      <c r="D25" s="38">
        <v>3</v>
      </c>
      <c r="E25" s="278"/>
      <c r="F25" s="38">
        <v>0.06</v>
      </c>
      <c r="G25" s="278"/>
      <c r="H25" s="281"/>
      <c r="I25" s="278"/>
    </row>
    <row r="26" spans="1:9" ht="21" customHeight="1" x14ac:dyDescent="0.25">
      <c r="A26" s="279"/>
      <c r="B26" s="280"/>
      <c r="C26" s="39" t="s">
        <v>130</v>
      </c>
      <c r="D26" s="38">
        <v>2</v>
      </c>
      <c r="E26" s="278"/>
      <c r="F26" s="38">
        <v>0.04</v>
      </c>
      <c r="G26" s="278"/>
      <c r="H26" s="281"/>
      <c r="I26" s="278"/>
    </row>
    <row r="27" spans="1:9" ht="21" customHeight="1" x14ac:dyDescent="0.25">
      <c r="A27" s="279"/>
      <c r="B27" s="280"/>
      <c r="C27" s="39" t="s">
        <v>131</v>
      </c>
      <c r="D27" s="38">
        <v>1</v>
      </c>
      <c r="E27" s="278"/>
      <c r="F27" s="38">
        <v>0.02</v>
      </c>
      <c r="G27" s="278"/>
      <c r="H27" s="281"/>
      <c r="I27" s="278"/>
    </row>
    <row r="28" spans="1:9" ht="18.75" customHeight="1" x14ac:dyDescent="0.25">
      <c r="A28" s="279"/>
      <c r="B28" s="280"/>
      <c r="C28" s="36" t="s">
        <v>132</v>
      </c>
      <c r="D28" s="37">
        <v>0</v>
      </c>
      <c r="E28" s="278"/>
      <c r="F28" s="37">
        <v>0</v>
      </c>
      <c r="G28" s="278"/>
      <c r="H28" s="281"/>
      <c r="I28" s="278"/>
    </row>
    <row r="29" spans="1:9" ht="72.75" customHeight="1" x14ac:dyDescent="0.25">
      <c r="A29" s="279" t="s">
        <v>32</v>
      </c>
      <c r="B29" s="280" t="s">
        <v>1110</v>
      </c>
      <c r="C29" s="39" t="s">
        <v>134</v>
      </c>
      <c r="D29" s="38">
        <v>5</v>
      </c>
      <c r="E29" s="278">
        <v>0.03</v>
      </c>
      <c r="F29" s="38">
        <v>0.15</v>
      </c>
      <c r="G29" s="281">
        <v>0.15</v>
      </c>
      <c r="H29" s="281">
        <v>5</v>
      </c>
      <c r="I29" s="281">
        <v>0.15</v>
      </c>
    </row>
    <row r="30" spans="1:9" ht="43.5" customHeight="1" x14ac:dyDescent="0.25">
      <c r="A30" s="279"/>
      <c r="B30" s="280"/>
      <c r="C30" s="36" t="s">
        <v>135</v>
      </c>
      <c r="D30" s="37">
        <v>0</v>
      </c>
      <c r="E30" s="278"/>
      <c r="F30" s="37">
        <v>0</v>
      </c>
      <c r="G30" s="281"/>
      <c r="H30" s="281"/>
      <c r="I30" s="281"/>
    </row>
    <row r="31" spans="1:9" ht="72.75" customHeight="1" x14ac:dyDescent="0.25">
      <c r="A31" s="279" t="s">
        <v>46</v>
      </c>
      <c r="B31" s="280" t="s">
        <v>1111</v>
      </c>
      <c r="C31" s="36" t="s">
        <v>1112</v>
      </c>
      <c r="D31" s="38">
        <v>5</v>
      </c>
      <c r="E31" s="278">
        <v>0.02</v>
      </c>
      <c r="F31" s="38">
        <v>0.1</v>
      </c>
      <c r="G31" s="278">
        <v>0.1</v>
      </c>
      <c r="H31" s="281">
        <v>5</v>
      </c>
      <c r="I31" s="278">
        <v>0.1</v>
      </c>
    </row>
    <row r="32" spans="1:9" ht="63.75" customHeight="1" x14ac:dyDescent="0.25">
      <c r="A32" s="279"/>
      <c r="B32" s="280"/>
      <c r="C32" s="36" t="s">
        <v>1113</v>
      </c>
      <c r="D32" s="38">
        <v>0</v>
      </c>
      <c r="E32" s="278"/>
      <c r="F32" s="38">
        <v>0</v>
      </c>
      <c r="G32" s="278"/>
      <c r="H32" s="281"/>
      <c r="I32" s="278"/>
    </row>
    <row r="33" spans="1:9" ht="93.75" customHeight="1" x14ac:dyDescent="0.25">
      <c r="A33" s="279" t="s">
        <v>47</v>
      </c>
      <c r="B33" s="282" t="s">
        <v>1114</v>
      </c>
      <c r="C33" s="130" t="s">
        <v>1115</v>
      </c>
      <c r="D33" s="37">
        <v>5</v>
      </c>
      <c r="E33" s="278">
        <v>0.02</v>
      </c>
      <c r="F33" s="37">
        <v>0.1</v>
      </c>
      <c r="G33" s="278">
        <v>0.1</v>
      </c>
      <c r="H33" s="281">
        <v>5</v>
      </c>
      <c r="I33" s="278">
        <v>0.1</v>
      </c>
    </row>
    <row r="34" spans="1:9" ht="33.75" customHeight="1" x14ac:dyDescent="0.25">
      <c r="A34" s="279"/>
      <c r="B34" s="282"/>
      <c r="C34" s="130" t="s">
        <v>1116</v>
      </c>
      <c r="D34" s="37">
        <v>0</v>
      </c>
      <c r="E34" s="278"/>
      <c r="F34" s="37">
        <v>0</v>
      </c>
      <c r="G34" s="278"/>
      <c r="H34" s="281"/>
      <c r="I34" s="278"/>
    </row>
    <row r="35" spans="1:9" x14ac:dyDescent="0.25">
      <c r="A35" s="276" t="s">
        <v>152</v>
      </c>
      <c r="B35" s="276"/>
      <c r="C35" s="276"/>
      <c r="D35" s="276"/>
      <c r="E35" s="276"/>
      <c r="F35" s="276"/>
      <c r="G35" s="276"/>
      <c r="H35" s="276"/>
      <c r="I35" s="45">
        <v>1</v>
      </c>
    </row>
    <row r="36" spans="1:9" ht="30" customHeight="1" x14ac:dyDescent="0.25">
      <c r="A36" s="277" t="s">
        <v>153</v>
      </c>
      <c r="B36" s="277"/>
      <c r="C36" s="277"/>
      <c r="D36" s="277"/>
      <c r="E36" s="277"/>
      <c r="F36" s="277"/>
      <c r="G36" s="277"/>
      <c r="H36" s="277"/>
      <c r="I36" s="277"/>
    </row>
  </sheetData>
  <mergeCells count="52">
    <mergeCell ref="I13:I14"/>
    <mergeCell ref="H1:I1"/>
    <mergeCell ref="A3:I3"/>
    <mergeCell ref="A7:A12"/>
    <mergeCell ref="B7:B12"/>
    <mergeCell ref="E7:E12"/>
    <mergeCell ref="G7:G12"/>
    <mergeCell ref="H7:H12"/>
    <mergeCell ref="I7:I12"/>
    <mergeCell ref="A13:A14"/>
    <mergeCell ref="B13:B14"/>
    <mergeCell ref="E13:E14"/>
    <mergeCell ref="G13:G14"/>
    <mergeCell ref="H13:H14"/>
    <mergeCell ref="I21:I22"/>
    <mergeCell ref="A15:A20"/>
    <mergeCell ref="B15:B20"/>
    <mergeCell ref="E15:E20"/>
    <mergeCell ref="G15:G20"/>
    <mergeCell ref="H15:H20"/>
    <mergeCell ref="I15:I20"/>
    <mergeCell ref="A21:A22"/>
    <mergeCell ref="B21:B22"/>
    <mergeCell ref="E21:E22"/>
    <mergeCell ref="G21:G22"/>
    <mergeCell ref="H21:H22"/>
    <mergeCell ref="I29:I30"/>
    <mergeCell ref="A23:A28"/>
    <mergeCell ref="B23:B28"/>
    <mergeCell ref="E23:E28"/>
    <mergeCell ref="G23:G28"/>
    <mergeCell ref="H23:H28"/>
    <mergeCell ref="I23:I28"/>
    <mergeCell ref="A29:A30"/>
    <mergeCell ref="B29:B30"/>
    <mergeCell ref="E29:E30"/>
    <mergeCell ref="G29:G30"/>
    <mergeCell ref="H29:H30"/>
    <mergeCell ref="A35:H35"/>
    <mergeCell ref="A36:I36"/>
    <mergeCell ref="I33:I34"/>
    <mergeCell ref="A31:A32"/>
    <mergeCell ref="B31:B32"/>
    <mergeCell ref="E31:E32"/>
    <mergeCell ref="G31:G32"/>
    <mergeCell ref="H31:H32"/>
    <mergeCell ref="I31:I32"/>
    <mergeCell ref="A33:A34"/>
    <mergeCell ref="B33:B34"/>
    <mergeCell ref="E33:E34"/>
    <mergeCell ref="G33:G34"/>
    <mergeCell ref="H33:H34"/>
  </mergeCells>
  <pageMargins left="0.7" right="0.7"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view="pageBreakPreview" zoomScaleNormal="84" zoomScaleSheetLayoutView="100" workbookViewId="0">
      <selection activeCell="B9" sqref="B9:B14"/>
    </sheetView>
  </sheetViews>
  <sheetFormatPr defaultColWidth="9.140625" defaultRowHeight="15" x14ac:dyDescent="0.25"/>
  <cols>
    <col min="1" max="1" width="5.140625" style="7" customWidth="1"/>
    <col min="2" max="2" width="51.42578125" style="7" customWidth="1"/>
    <col min="3" max="3" width="19.5703125" style="7" customWidth="1"/>
    <col min="4" max="4" width="10.5703125" style="7" customWidth="1"/>
    <col min="5" max="5" width="11.140625" style="7" customWidth="1"/>
    <col min="6" max="6" width="11.28515625" style="7" customWidth="1"/>
    <col min="7" max="7" width="9.85546875" style="7" customWidth="1"/>
    <col min="8" max="8" width="10.28515625" style="7" customWidth="1"/>
    <col min="9" max="9" width="10.85546875" style="7" customWidth="1"/>
    <col min="10" max="16384" width="9.140625" style="7"/>
  </cols>
  <sheetData>
    <row r="1" spans="1:9" ht="15.75" x14ac:dyDescent="0.25">
      <c r="H1" s="284" t="s">
        <v>154</v>
      </c>
      <c r="I1" s="284"/>
    </row>
    <row r="3" spans="1:9" ht="46.5" customHeight="1" x14ac:dyDescent="0.25">
      <c r="A3" s="298" t="s">
        <v>1208</v>
      </c>
      <c r="B3" s="298"/>
      <c r="C3" s="298"/>
      <c r="D3" s="298"/>
      <c r="E3" s="298"/>
      <c r="F3" s="298"/>
      <c r="G3" s="298"/>
      <c r="H3" s="298"/>
      <c r="I3" s="298"/>
    </row>
    <row r="5" spans="1:9" ht="45" x14ac:dyDescent="0.25">
      <c r="A5" s="30" t="s">
        <v>0</v>
      </c>
      <c r="B5" s="30" t="s">
        <v>118</v>
      </c>
      <c r="C5" s="30" t="s">
        <v>156</v>
      </c>
      <c r="D5" s="30" t="s">
        <v>120</v>
      </c>
      <c r="E5" s="30" t="s">
        <v>121</v>
      </c>
      <c r="F5" s="30" t="s">
        <v>122</v>
      </c>
      <c r="G5" s="30" t="s">
        <v>157</v>
      </c>
      <c r="H5" s="30" t="s">
        <v>124</v>
      </c>
      <c r="I5" s="30" t="s">
        <v>125</v>
      </c>
    </row>
    <row r="6" spans="1:9" x14ac:dyDescent="0.25">
      <c r="A6" s="128">
        <v>1</v>
      </c>
      <c r="B6" s="32">
        <v>2</v>
      </c>
      <c r="C6" s="128">
        <v>3</v>
      </c>
      <c r="D6" s="32">
        <v>4</v>
      </c>
      <c r="E6" s="128">
        <v>5</v>
      </c>
      <c r="F6" s="32">
        <v>6</v>
      </c>
      <c r="G6" s="133">
        <v>7</v>
      </c>
      <c r="H6" s="32">
        <v>8</v>
      </c>
      <c r="I6" s="133">
        <v>9</v>
      </c>
    </row>
    <row r="7" spans="1:9" ht="15.75" x14ac:dyDescent="0.25">
      <c r="A7" s="294" t="s">
        <v>13</v>
      </c>
      <c r="B7" s="295" t="s">
        <v>158</v>
      </c>
      <c r="C7" s="106" t="s">
        <v>145</v>
      </c>
      <c r="D7" s="107">
        <v>5</v>
      </c>
      <c r="E7" s="294">
        <v>0.01</v>
      </c>
      <c r="F7" s="107">
        <v>0.05</v>
      </c>
      <c r="G7" s="287">
        <v>0.05</v>
      </c>
      <c r="H7" s="294">
        <v>5</v>
      </c>
      <c r="I7" s="287">
        <v>0.05</v>
      </c>
    </row>
    <row r="8" spans="1:9" ht="15.75" x14ac:dyDescent="0.25">
      <c r="A8" s="294"/>
      <c r="B8" s="295"/>
      <c r="C8" s="106" t="s">
        <v>144</v>
      </c>
      <c r="D8" s="107">
        <v>0</v>
      </c>
      <c r="E8" s="294"/>
      <c r="F8" s="107">
        <v>0</v>
      </c>
      <c r="G8" s="287"/>
      <c r="H8" s="294"/>
      <c r="I8" s="287"/>
    </row>
    <row r="9" spans="1:9" ht="57" customHeight="1" x14ac:dyDescent="0.25">
      <c r="A9" s="294" t="s">
        <v>25</v>
      </c>
      <c r="B9" s="295" t="s">
        <v>551</v>
      </c>
      <c r="C9" s="106" t="s">
        <v>127</v>
      </c>
      <c r="D9" s="107">
        <v>5</v>
      </c>
      <c r="E9" s="294">
        <v>0.01</v>
      </c>
      <c r="F9" s="107">
        <v>0.05</v>
      </c>
      <c r="G9" s="287">
        <v>0.05</v>
      </c>
      <c r="H9" s="294">
        <v>1</v>
      </c>
      <c r="I9" s="287">
        <v>0.01</v>
      </c>
    </row>
    <row r="10" spans="1:9" ht="57" customHeight="1" x14ac:dyDescent="0.25">
      <c r="A10" s="294"/>
      <c r="B10" s="295"/>
      <c r="C10" s="106" t="s">
        <v>128</v>
      </c>
      <c r="D10" s="107">
        <v>4</v>
      </c>
      <c r="E10" s="294"/>
      <c r="F10" s="107">
        <v>0.04</v>
      </c>
      <c r="G10" s="287"/>
      <c r="H10" s="294"/>
      <c r="I10" s="287"/>
    </row>
    <row r="11" spans="1:9" ht="57" customHeight="1" x14ac:dyDescent="0.25">
      <c r="A11" s="294"/>
      <c r="B11" s="295"/>
      <c r="C11" s="106" t="s">
        <v>129</v>
      </c>
      <c r="D11" s="107">
        <v>3</v>
      </c>
      <c r="E11" s="294"/>
      <c r="F11" s="107">
        <v>0.03</v>
      </c>
      <c r="G11" s="287"/>
      <c r="H11" s="294"/>
      <c r="I11" s="287">
        <v>0</v>
      </c>
    </row>
    <row r="12" spans="1:9" ht="57" customHeight="1" x14ac:dyDescent="0.25">
      <c r="A12" s="294"/>
      <c r="B12" s="295"/>
      <c r="C12" s="132" t="s">
        <v>130</v>
      </c>
      <c r="D12" s="107">
        <v>2</v>
      </c>
      <c r="E12" s="294"/>
      <c r="F12" s="107">
        <v>0.02</v>
      </c>
      <c r="G12" s="287"/>
      <c r="H12" s="294"/>
      <c r="I12" s="287"/>
    </row>
    <row r="13" spans="1:9" ht="57" customHeight="1" x14ac:dyDescent="0.25">
      <c r="A13" s="294"/>
      <c r="B13" s="295"/>
      <c r="C13" s="132" t="s">
        <v>131</v>
      </c>
      <c r="D13" s="107">
        <v>1</v>
      </c>
      <c r="E13" s="294"/>
      <c r="F13" s="107">
        <v>0.01</v>
      </c>
      <c r="G13" s="287"/>
      <c r="H13" s="294"/>
      <c r="I13" s="287">
        <v>0</v>
      </c>
    </row>
    <row r="14" spans="1:9" ht="57" customHeight="1" x14ac:dyDescent="0.25">
      <c r="A14" s="294"/>
      <c r="B14" s="295"/>
      <c r="C14" s="132" t="s">
        <v>132</v>
      </c>
      <c r="D14" s="107">
        <v>0</v>
      </c>
      <c r="E14" s="294"/>
      <c r="F14" s="107">
        <v>0</v>
      </c>
      <c r="G14" s="287"/>
      <c r="H14" s="294"/>
      <c r="I14" s="287"/>
    </row>
    <row r="15" spans="1:9" ht="48" customHeight="1" x14ac:dyDescent="0.25">
      <c r="A15" s="294" t="s">
        <v>45</v>
      </c>
      <c r="B15" s="295" t="s">
        <v>1209</v>
      </c>
      <c r="C15" s="106" t="s">
        <v>127</v>
      </c>
      <c r="D15" s="107">
        <v>5</v>
      </c>
      <c r="E15" s="294">
        <v>0.01</v>
      </c>
      <c r="F15" s="107">
        <v>0.05</v>
      </c>
      <c r="G15" s="287">
        <v>0.05</v>
      </c>
      <c r="H15" s="294">
        <v>5</v>
      </c>
      <c r="I15" s="287">
        <v>0.05</v>
      </c>
    </row>
    <row r="16" spans="1:9" ht="48" customHeight="1" x14ac:dyDescent="0.25">
      <c r="A16" s="294"/>
      <c r="B16" s="295"/>
      <c r="C16" s="106" t="s">
        <v>128</v>
      </c>
      <c r="D16" s="107">
        <v>4</v>
      </c>
      <c r="E16" s="294"/>
      <c r="F16" s="107">
        <v>0.04</v>
      </c>
      <c r="G16" s="287"/>
      <c r="H16" s="294"/>
      <c r="I16" s="287"/>
    </row>
    <row r="17" spans="1:9" ht="48" customHeight="1" x14ac:dyDescent="0.25">
      <c r="A17" s="294"/>
      <c r="B17" s="295"/>
      <c r="C17" s="106" t="s">
        <v>129</v>
      </c>
      <c r="D17" s="107">
        <v>3</v>
      </c>
      <c r="E17" s="294"/>
      <c r="F17" s="107">
        <v>0.03</v>
      </c>
      <c r="G17" s="287"/>
      <c r="H17" s="294"/>
      <c r="I17" s="287">
        <v>0</v>
      </c>
    </row>
    <row r="18" spans="1:9" ht="48" customHeight="1" x14ac:dyDescent="0.25">
      <c r="A18" s="294"/>
      <c r="B18" s="295"/>
      <c r="C18" s="132" t="s">
        <v>130</v>
      </c>
      <c r="D18" s="107">
        <v>2</v>
      </c>
      <c r="E18" s="294"/>
      <c r="F18" s="107">
        <v>0.02</v>
      </c>
      <c r="G18" s="287"/>
      <c r="H18" s="294"/>
      <c r="I18" s="287"/>
    </row>
    <row r="19" spans="1:9" ht="48" customHeight="1" x14ac:dyDescent="0.25">
      <c r="A19" s="294"/>
      <c r="B19" s="295"/>
      <c r="C19" s="132" t="s">
        <v>131</v>
      </c>
      <c r="D19" s="107">
        <v>1</v>
      </c>
      <c r="E19" s="294"/>
      <c r="F19" s="107">
        <v>0.01</v>
      </c>
      <c r="G19" s="287"/>
      <c r="H19" s="294"/>
      <c r="I19" s="287">
        <v>0</v>
      </c>
    </row>
    <row r="20" spans="1:9" ht="48" customHeight="1" x14ac:dyDescent="0.25">
      <c r="A20" s="294"/>
      <c r="B20" s="295"/>
      <c r="C20" s="132" t="s">
        <v>132</v>
      </c>
      <c r="D20" s="107">
        <v>0</v>
      </c>
      <c r="E20" s="294"/>
      <c r="F20" s="107">
        <v>0</v>
      </c>
      <c r="G20" s="287"/>
      <c r="H20" s="294"/>
      <c r="I20" s="287"/>
    </row>
    <row r="21" spans="1:9" ht="23.25" customHeight="1" x14ac:dyDescent="0.25">
      <c r="A21" s="294" t="s">
        <v>35</v>
      </c>
      <c r="B21" s="295" t="s">
        <v>553</v>
      </c>
      <c r="C21" s="106" t="s">
        <v>159</v>
      </c>
      <c r="D21" s="107">
        <v>5</v>
      </c>
      <c r="E21" s="294">
        <v>0.01</v>
      </c>
      <c r="F21" s="107">
        <v>0.05</v>
      </c>
      <c r="G21" s="287">
        <v>0.05</v>
      </c>
      <c r="H21" s="294">
        <v>5</v>
      </c>
      <c r="I21" s="287">
        <v>0.05</v>
      </c>
    </row>
    <row r="22" spans="1:9" ht="23.25" customHeight="1" x14ac:dyDescent="0.25">
      <c r="A22" s="294"/>
      <c r="B22" s="295"/>
      <c r="C22" s="106">
        <v>3</v>
      </c>
      <c r="D22" s="107">
        <v>4</v>
      </c>
      <c r="E22" s="294"/>
      <c r="F22" s="107">
        <v>0.04</v>
      </c>
      <c r="G22" s="287"/>
      <c r="H22" s="294"/>
      <c r="I22" s="287"/>
    </row>
    <row r="23" spans="1:9" ht="23.25" customHeight="1" x14ac:dyDescent="0.25">
      <c r="A23" s="294"/>
      <c r="B23" s="295"/>
      <c r="C23" s="106">
        <v>4</v>
      </c>
      <c r="D23" s="107">
        <v>3</v>
      </c>
      <c r="E23" s="294"/>
      <c r="F23" s="107">
        <v>0.03</v>
      </c>
      <c r="G23" s="287"/>
      <c r="H23" s="294"/>
      <c r="I23" s="287">
        <v>0</v>
      </c>
    </row>
    <row r="24" spans="1:9" ht="23.25" customHeight="1" x14ac:dyDescent="0.25">
      <c r="A24" s="294"/>
      <c r="B24" s="295"/>
      <c r="C24" s="106">
        <v>5</v>
      </c>
      <c r="D24" s="107">
        <v>2</v>
      </c>
      <c r="E24" s="294"/>
      <c r="F24" s="107">
        <v>0.02</v>
      </c>
      <c r="G24" s="287"/>
      <c r="H24" s="294"/>
      <c r="I24" s="287"/>
    </row>
    <row r="25" spans="1:9" ht="23.25" customHeight="1" x14ac:dyDescent="0.25">
      <c r="A25" s="294"/>
      <c r="B25" s="295"/>
      <c r="C25" s="106">
        <v>6</v>
      </c>
      <c r="D25" s="107">
        <v>1</v>
      </c>
      <c r="E25" s="294"/>
      <c r="F25" s="107">
        <v>0.01</v>
      </c>
      <c r="G25" s="287"/>
      <c r="H25" s="294"/>
      <c r="I25" s="287">
        <v>0</v>
      </c>
    </row>
    <row r="26" spans="1:9" ht="23.25" customHeight="1" x14ac:dyDescent="0.25">
      <c r="A26" s="294"/>
      <c r="B26" s="295"/>
      <c r="C26" s="106" t="s">
        <v>160</v>
      </c>
      <c r="D26" s="107">
        <v>0</v>
      </c>
      <c r="E26" s="294"/>
      <c r="F26" s="107">
        <v>0</v>
      </c>
      <c r="G26" s="287"/>
      <c r="H26" s="294"/>
      <c r="I26" s="287"/>
    </row>
    <row r="27" spans="1:9" ht="39" customHeight="1" x14ac:dyDescent="0.25">
      <c r="A27" s="294" t="s">
        <v>34</v>
      </c>
      <c r="B27" s="295" t="s">
        <v>161</v>
      </c>
      <c r="C27" s="106" t="s">
        <v>145</v>
      </c>
      <c r="D27" s="107">
        <v>5</v>
      </c>
      <c r="E27" s="294">
        <v>0.01</v>
      </c>
      <c r="F27" s="107">
        <v>0.05</v>
      </c>
      <c r="G27" s="287">
        <v>0.05</v>
      </c>
      <c r="H27" s="294">
        <v>5</v>
      </c>
      <c r="I27" s="287">
        <v>0.05</v>
      </c>
    </row>
    <row r="28" spans="1:9" ht="39" customHeight="1" x14ac:dyDescent="0.25">
      <c r="A28" s="294"/>
      <c r="B28" s="295"/>
      <c r="C28" s="106" t="s">
        <v>144</v>
      </c>
      <c r="D28" s="107">
        <v>0</v>
      </c>
      <c r="E28" s="294"/>
      <c r="F28" s="107">
        <v>0</v>
      </c>
      <c r="G28" s="287"/>
      <c r="H28" s="294"/>
      <c r="I28" s="287"/>
    </row>
    <row r="29" spans="1:9" ht="15.75" x14ac:dyDescent="0.25">
      <c r="A29" s="294" t="s">
        <v>32</v>
      </c>
      <c r="B29" s="295" t="s">
        <v>1122</v>
      </c>
      <c r="C29" s="106" t="s">
        <v>137</v>
      </c>
      <c r="D29" s="107">
        <v>5</v>
      </c>
      <c r="E29" s="294">
        <v>0.04</v>
      </c>
      <c r="F29" s="107">
        <v>0.2</v>
      </c>
      <c r="G29" s="287">
        <v>0.2</v>
      </c>
      <c r="H29" s="294">
        <v>5</v>
      </c>
      <c r="I29" s="287">
        <v>0.2</v>
      </c>
    </row>
    <row r="30" spans="1:9" ht="15.75" x14ac:dyDescent="0.25">
      <c r="A30" s="294"/>
      <c r="B30" s="295"/>
      <c r="C30" s="132" t="s">
        <v>138</v>
      </c>
      <c r="D30" s="107">
        <v>4</v>
      </c>
      <c r="E30" s="294"/>
      <c r="F30" s="107">
        <v>0.16</v>
      </c>
      <c r="G30" s="287"/>
      <c r="H30" s="294"/>
      <c r="I30" s="287"/>
    </row>
    <row r="31" spans="1:9" ht="15.75" x14ac:dyDescent="0.25">
      <c r="A31" s="294"/>
      <c r="B31" s="295"/>
      <c r="C31" s="132" t="s">
        <v>139</v>
      </c>
      <c r="D31" s="107">
        <v>3</v>
      </c>
      <c r="E31" s="294"/>
      <c r="F31" s="107">
        <v>0.12</v>
      </c>
      <c r="G31" s="287"/>
      <c r="H31" s="294"/>
      <c r="I31" s="287"/>
    </row>
    <row r="32" spans="1:9" ht="15.75" x14ac:dyDescent="0.25">
      <c r="A32" s="294"/>
      <c r="B32" s="295"/>
      <c r="C32" s="132" t="s">
        <v>162</v>
      </c>
      <c r="D32" s="107">
        <v>2</v>
      </c>
      <c r="E32" s="294"/>
      <c r="F32" s="107">
        <v>0.08</v>
      </c>
      <c r="G32" s="287"/>
      <c r="H32" s="294"/>
      <c r="I32" s="287"/>
    </row>
    <row r="33" spans="1:9" ht="15.75" x14ac:dyDescent="0.25">
      <c r="A33" s="294"/>
      <c r="B33" s="295"/>
      <c r="C33" s="132" t="s">
        <v>163</v>
      </c>
      <c r="D33" s="107">
        <v>1</v>
      </c>
      <c r="E33" s="294"/>
      <c r="F33" s="107">
        <v>0.04</v>
      </c>
      <c r="G33" s="287"/>
      <c r="H33" s="294"/>
      <c r="I33" s="287"/>
    </row>
    <row r="34" spans="1:9" ht="31.5" x14ac:dyDescent="0.25">
      <c r="A34" s="294"/>
      <c r="B34" s="295"/>
      <c r="C34" s="132" t="s">
        <v>164</v>
      </c>
      <c r="D34" s="107">
        <v>0</v>
      </c>
      <c r="E34" s="294"/>
      <c r="F34" s="107">
        <v>0</v>
      </c>
      <c r="G34" s="287"/>
      <c r="H34" s="294"/>
      <c r="I34" s="287"/>
    </row>
    <row r="35" spans="1:9" ht="15.75" x14ac:dyDescent="0.25">
      <c r="A35" s="294" t="s">
        <v>46</v>
      </c>
      <c r="B35" s="295" t="s">
        <v>1117</v>
      </c>
      <c r="C35" s="132" t="s">
        <v>137</v>
      </c>
      <c r="D35" s="107">
        <v>5</v>
      </c>
      <c r="E35" s="294">
        <v>0.03</v>
      </c>
      <c r="F35" s="107">
        <v>0.15</v>
      </c>
      <c r="G35" s="287">
        <v>0.15</v>
      </c>
      <c r="H35" s="294">
        <v>5</v>
      </c>
      <c r="I35" s="287">
        <v>0.15</v>
      </c>
    </row>
    <row r="36" spans="1:9" ht="15.75" x14ac:dyDescent="0.25">
      <c r="A36" s="294"/>
      <c r="B36" s="295"/>
      <c r="C36" s="132" t="s">
        <v>138</v>
      </c>
      <c r="D36" s="107">
        <v>4</v>
      </c>
      <c r="E36" s="294"/>
      <c r="F36" s="107">
        <v>0.12</v>
      </c>
      <c r="G36" s="287"/>
      <c r="H36" s="294"/>
      <c r="I36" s="287"/>
    </row>
    <row r="37" spans="1:9" ht="15.75" x14ac:dyDescent="0.25">
      <c r="A37" s="294"/>
      <c r="B37" s="295"/>
      <c r="C37" s="132" t="s">
        <v>139</v>
      </c>
      <c r="D37" s="107">
        <v>3</v>
      </c>
      <c r="E37" s="294"/>
      <c r="F37" s="107">
        <v>0.09</v>
      </c>
      <c r="G37" s="287"/>
      <c r="H37" s="294"/>
      <c r="I37" s="287"/>
    </row>
    <row r="38" spans="1:9" ht="15.75" x14ac:dyDescent="0.25">
      <c r="A38" s="294"/>
      <c r="B38" s="295"/>
      <c r="C38" s="132" t="s">
        <v>162</v>
      </c>
      <c r="D38" s="107">
        <v>2</v>
      </c>
      <c r="E38" s="294"/>
      <c r="F38" s="107">
        <v>0.06</v>
      </c>
      <c r="G38" s="287"/>
      <c r="H38" s="294"/>
      <c r="I38" s="287"/>
    </row>
    <row r="39" spans="1:9" ht="15.75" x14ac:dyDescent="0.25">
      <c r="A39" s="294"/>
      <c r="B39" s="295"/>
      <c r="C39" s="132" t="s">
        <v>163</v>
      </c>
      <c r="D39" s="107">
        <v>1</v>
      </c>
      <c r="E39" s="294"/>
      <c r="F39" s="107">
        <v>0.03</v>
      </c>
      <c r="G39" s="287"/>
      <c r="H39" s="294"/>
      <c r="I39" s="287"/>
    </row>
    <row r="40" spans="1:9" ht="31.5" x14ac:dyDescent="0.25">
      <c r="A40" s="294"/>
      <c r="B40" s="295"/>
      <c r="C40" s="132" t="s">
        <v>164</v>
      </c>
      <c r="D40" s="107">
        <v>0</v>
      </c>
      <c r="E40" s="294"/>
      <c r="F40" s="107">
        <v>0</v>
      </c>
      <c r="G40" s="287"/>
      <c r="H40" s="294"/>
      <c r="I40" s="287"/>
    </row>
    <row r="41" spans="1:9" ht="35.25" customHeight="1" x14ac:dyDescent="0.25">
      <c r="A41" s="294" t="s">
        <v>47</v>
      </c>
      <c r="B41" s="295" t="s">
        <v>556</v>
      </c>
      <c r="C41" s="106" t="s">
        <v>165</v>
      </c>
      <c r="D41" s="107">
        <v>5</v>
      </c>
      <c r="E41" s="294">
        <v>0.02</v>
      </c>
      <c r="F41" s="107">
        <v>0.1</v>
      </c>
      <c r="G41" s="287">
        <v>0.1</v>
      </c>
      <c r="H41" s="294">
        <v>5</v>
      </c>
      <c r="I41" s="287">
        <v>0.1</v>
      </c>
    </row>
    <row r="42" spans="1:9" ht="35.25" customHeight="1" x14ac:dyDescent="0.25">
      <c r="A42" s="294"/>
      <c r="B42" s="295"/>
      <c r="C42" s="106" t="s">
        <v>166</v>
      </c>
      <c r="D42" s="107">
        <v>0</v>
      </c>
      <c r="E42" s="294"/>
      <c r="F42" s="107">
        <v>0</v>
      </c>
      <c r="G42" s="287"/>
      <c r="H42" s="294"/>
      <c r="I42" s="287"/>
    </row>
    <row r="43" spans="1:9" ht="15.75" x14ac:dyDescent="0.25">
      <c r="A43" s="294" t="s">
        <v>48</v>
      </c>
      <c r="B43" s="295" t="s">
        <v>557</v>
      </c>
      <c r="C43" s="106" t="s">
        <v>145</v>
      </c>
      <c r="D43" s="107">
        <v>0</v>
      </c>
      <c r="E43" s="294">
        <v>0.01</v>
      </c>
      <c r="F43" s="107">
        <v>0</v>
      </c>
      <c r="G43" s="287">
        <v>0.05</v>
      </c>
      <c r="H43" s="294">
        <v>5</v>
      </c>
      <c r="I43" s="287">
        <v>0.05</v>
      </c>
    </row>
    <row r="44" spans="1:9" ht="15.75" x14ac:dyDescent="0.25">
      <c r="A44" s="294"/>
      <c r="B44" s="295"/>
      <c r="C44" s="106" t="s">
        <v>144</v>
      </c>
      <c r="D44" s="107">
        <v>5</v>
      </c>
      <c r="E44" s="294"/>
      <c r="F44" s="107">
        <v>0.05</v>
      </c>
      <c r="G44" s="287"/>
      <c r="H44" s="294"/>
      <c r="I44" s="287"/>
    </row>
    <row r="45" spans="1:9" ht="47.25" customHeight="1" x14ac:dyDescent="0.25">
      <c r="A45" s="288" t="s">
        <v>49</v>
      </c>
      <c r="B45" s="296" t="s">
        <v>167</v>
      </c>
      <c r="C45" s="106" t="s">
        <v>144</v>
      </c>
      <c r="D45" s="131">
        <v>0</v>
      </c>
      <c r="E45" s="288">
        <v>0.04</v>
      </c>
      <c r="F45" s="131">
        <v>0</v>
      </c>
      <c r="G45" s="290">
        <v>0.2</v>
      </c>
      <c r="H45" s="288">
        <v>5</v>
      </c>
      <c r="I45" s="290">
        <v>0.2</v>
      </c>
    </row>
    <row r="46" spans="1:9" ht="15.75" x14ac:dyDescent="0.25">
      <c r="A46" s="289"/>
      <c r="B46" s="297"/>
      <c r="C46" s="106" t="s">
        <v>145</v>
      </c>
      <c r="D46" s="134">
        <v>5</v>
      </c>
      <c r="E46" s="289"/>
      <c r="F46" s="134">
        <v>0.2</v>
      </c>
      <c r="G46" s="291"/>
      <c r="H46" s="289"/>
      <c r="I46" s="291"/>
    </row>
    <row r="47" spans="1:9" ht="47.25" customHeight="1" x14ac:dyDescent="0.25">
      <c r="A47" s="288" t="s">
        <v>1118</v>
      </c>
      <c r="B47" s="296" t="s">
        <v>1119</v>
      </c>
      <c r="C47" s="106" t="s">
        <v>1120</v>
      </c>
      <c r="D47" s="134">
        <v>5</v>
      </c>
      <c r="E47" s="288">
        <v>0.01</v>
      </c>
      <c r="F47" s="134">
        <v>0.05</v>
      </c>
      <c r="G47" s="290">
        <v>0.05</v>
      </c>
      <c r="H47" s="288">
        <v>5</v>
      </c>
      <c r="I47" s="290">
        <v>0.05</v>
      </c>
    </row>
    <row r="48" spans="1:9" ht="47.25" x14ac:dyDescent="0.25">
      <c r="A48" s="289"/>
      <c r="B48" s="297"/>
      <c r="C48" s="106" t="s">
        <v>1121</v>
      </c>
      <c r="D48" s="134">
        <v>0</v>
      </c>
      <c r="E48" s="289"/>
      <c r="F48" s="134">
        <v>0</v>
      </c>
      <c r="G48" s="291"/>
      <c r="H48" s="289"/>
      <c r="I48" s="291"/>
    </row>
    <row r="49" spans="1:9" ht="15.75" x14ac:dyDescent="0.25">
      <c r="A49" s="292" t="s">
        <v>168</v>
      </c>
      <c r="B49" s="292"/>
      <c r="C49" s="292"/>
      <c r="D49" s="292"/>
      <c r="E49" s="292"/>
      <c r="F49" s="292"/>
      <c r="G49" s="292"/>
      <c r="H49" s="292"/>
      <c r="I49" s="141">
        <v>0.96000000000000019</v>
      </c>
    </row>
    <row r="50" spans="1:9" ht="15.75" x14ac:dyDescent="0.25">
      <c r="A50" s="293"/>
      <c r="B50" s="293"/>
      <c r="C50" s="293"/>
      <c r="D50" s="293"/>
      <c r="E50" s="293"/>
      <c r="F50" s="293"/>
      <c r="G50" s="293"/>
      <c r="H50" s="293"/>
      <c r="I50" s="293"/>
    </row>
  </sheetData>
  <mergeCells count="70">
    <mergeCell ref="A9:A14"/>
    <mergeCell ref="B9:B14"/>
    <mergeCell ref="E9:E14"/>
    <mergeCell ref="G9:G14"/>
    <mergeCell ref="H9:H14"/>
    <mergeCell ref="H1:I1"/>
    <mergeCell ref="A3:I3"/>
    <mergeCell ref="A7:A8"/>
    <mergeCell ref="B7:B8"/>
    <mergeCell ref="E7:E8"/>
    <mergeCell ref="G7:G8"/>
    <mergeCell ref="H7:H8"/>
    <mergeCell ref="I7:I8"/>
    <mergeCell ref="A21:A26"/>
    <mergeCell ref="B21:B26"/>
    <mergeCell ref="E21:E26"/>
    <mergeCell ref="G21:G26"/>
    <mergeCell ref="H21:H26"/>
    <mergeCell ref="A15:A20"/>
    <mergeCell ref="B15:B20"/>
    <mergeCell ref="E15:E20"/>
    <mergeCell ref="G15:G20"/>
    <mergeCell ref="H15:H20"/>
    <mergeCell ref="A29:A34"/>
    <mergeCell ref="B29:B34"/>
    <mergeCell ref="E29:E34"/>
    <mergeCell ref="G29:G34"/>
    <mergeCell ref="H29:H34"/>
    <mergeCell ref="A27:A28"/>
    <mergeCell ref="B27:B28"/>
    <mergeCell ref="E27:E28"/>
    <mergeCell ref="G27:G28"/>
    <mergeCell ref="H27:H28"/>
    <mergeCell ref="A41:A42"/>
    <mergeCell ref="B41:B42"/>
    <mergeCell ref="E41:E42"/>
    <mergeCell ref="G41:G42"/>
    <mergeCell ref="H41:H42"/>
    <mergeCell ref="A35:A40"/>
    <mergeCell ref="B35:B40"/>
    <mergeCell ref="E35:E40"/>
    <mergeCell ref="G35:G40"/>
    <mergeCell ref="H35:H40"/>
    <mergeCell ref="A49:H49"/>
    <mergeCell ref="A50:I50"/>
    <mergeCell ref="A43:A44"/>
    <mergeCell ref="B43:B44"/>
    <mergeCell ref="E43:E44"/>
    <mergeCell ref="G43:G44"/>
    <mergeCell ref="H43:H44"/>
    <mergeCell ref="I43:I44"/>
    <mergeCell ref="A45:A46"/>
    <mergeCell ref="B45:B46"/>
    <mergeCell ref="E45:E46"/>
    <mergeCell ref="G45:G46"/>
    <mergeCell ref="H45:H46"/>
    <mergeCell ref="I45:I46"/>
    <mergeCell ref="A47:A48"/>
    <mergeCell ref="B47:B48"/>
    <mergeCell ref="E47:E48"/>
    <mergeCell ref="G47:G48"/>
    <mergeCell ref="H47:H48"/>
    <mergeCell ref="I47:I48"/>
    <mergeCell ref="I41:I42"/>
    <mergeCell ref="I9:I14"/>
    <mergeCell ref="I35:I40"/>
    <mergeCell ref="I29:I34"/>
    <mergeCell ref="I27:I28"/>
    <mergeCell ref="I21:I26"/>
    <mergeCell ref="I15:I20"/>
  </mergeCells>
  <pageMargins left="0.7" right="0.7" top="0.75" bottom="0.75" header="0.3" footer="0.3"/>
  <pageSetup paperSize="9" scale="60" orientation="portrait" r:id="rId1"/>
  <rowBreaks count="1" manualBreakCount="1">
    <brk id="40" max="8"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IV220"/>
  <sheetViews>
    <sheetView zoomScale="69" zoomScaleNormal="69" workbookViewId="0">
      <pane xSplit="4" ySplit="11" topLeftCell="J13" activePane="bottomRight" state="frozen"/>
      <selection pane="topRight" activeCell="E1" sqref="E1"/>
      <selection pane="bottomLeft" activeCell="A12" sqref="A12"/>
      <selection pane="bottomRight" activeCell="J13" sqref="J13"/>
    </sheetView>
  </sheetViews>
  <sheetFormatPr defaultRowHeight="15.75" x14ac:dyDescent="0.25"/>
  <cols>
    <col min="1" max="1" width="4.7109375" style="22" customWidth="1"/>
    <col min="2" max="2" width="21.140625" style="22" customWidth="1"/>
    <col min="3" max="3" width="15.7109375" style="26" customWidth="1"/>
    <col min="4" max="4" width="15.42578125" style="75" customWidth="1"/>
    <col min="5" max="8" width="15.42578125" style="23" customWidth="1"/>
    <col min="9" max="9" width="15.7109375" style="76" bestFit="1" customWidth="1"/>
    <col min="10" max="16" width="15.7109375" style="21" customWidth="1"/>
    <col min="17" max="17" width="15.7109375" style="78" customWidth="1"/>
    <col min="18" max="24" width="15.7109375" style="21" customWidth="1"/>
    <col min="25" max="25" width="16.42578125" style="21" customWidth="1"/>
    <col min="26" max="26" width="16.28515625" style="79" customWidth="1"/>
    <col min="27" max="30" width="16.28515625" style="21" customWidth="1"/>
    <col min="31" max="31" width="16.7109375" style="76" customWidth="1"/>
    <col min="32" max="38" width="16.7109375" style="21" customWidth="1"/>
    <col min="39" max="39" width="16.7109375" style="78" customWidth="1"/>
    <col min="40" max="46" width="16.7109375" style="21" customWidth="1"/>
    <col min="47" max="256" width="9.140625" style="21"/>
    <col min="257" max="257" width="4.7109375" style="21" customWidth="1"/>
    <col min="258" max="258" width="21.140625" style="21" customWidth="1"/>
    <col min="259" max="259" width="15.7109375" style="21" customWidth="1"/>
    <col min="260" max="264" width="15.42578125" style="21" customWidth="1"/>
    <col min="265" max="265" width="15.7109375" style="21" bestFit="1" customWidth="1"/>
    <col min="266" max="280" width="15.7109375" style="21" customWidth="1"/>
    <col min="281" max="281" width="16.42578125" style="21" customWidth="1"/>
    <col min="282" max="286" width="16.28515625" style="21" customWidth="1"/>
    <col min="287" max="302" width="16.7109375" style="21" customWidth="1"/>
    <col min="303" max="512" width="9.140625" style="21"/>
    <col min="513" max="513" width="4.7109375" style="21" customWidth="1"/>
    <col min="514" max="514" width="21.140625" style="21" customWidth="1"/>
    <col min="515" max="515" width="15.7109375" style="21" customWidth="1"/>
    <col min="516" max="520" width="15.42578125" style="21" customWidth="1"/>
    <col min="521" max="521" width="15.7109375" style="21" bestFit="1" customWidth="1"/>
    <col min="522" max="536" width="15.7109375" style="21" customWidth="1"/>
    <col min="537" max="537" width="16.42578125" style="21" customWidth="1"/>
    <col min="538" max="542" width="16.28515625" style="21" customWidth="1"/>
    <col min="543" max="558" width="16.7109375" style="21" customWidth="1"/>
    <col min="559" max="768" width="9.140625" style="21"/>
    <col min="769" max="769" width="4.7109375" style="21" customWidth="1"/>
    <col min="770" max="770" width="21.140625" style="21" customWidth="1"/>
    <col min="771" max="771" width="15.7109375" style="21" customWidth="1"/>
    <col min="772" max="776" width="15.42578125" style="21" customWidth="1"/>
    <col min="777" max="777" width="15.7109375" style="21" bestFit="1" customWidth="1"/>
    <col min="778" max="792" width="15.7109375" style="21" customWidth="1"/>
    <col min="793" max="793" width="16.42578125" style="21" customWidth="1"/>
    <col min="794" max="798" width="16.28515625" style="21" customWidth="1"/>
    <col min="799" max="814" width="16.7109375" style="21" customWidth="1"/>
    <col min="815" max="1024" width="9.140625" style="21"/>
    <col min="1025" max="1025" width="4.7109375" style="21" customWidth="1"/>
    <col min="1026" max="1026" width="21.140625" style="21" customWidth="1"/>
    <col min="1027" max="1027" width="15.7109375" style="21" customWidth="1"/>
    <col min="1028" max="1032" width="15.42578125" style="21" customWidth="1"/>
    <col min="1033" max="1033" width="15.7109375" style="21" bestFit="1" customWidth="1"/>
    <col min="1034" max="1048" width="15.7109375" style="21" customWidth="1"/>
    <col min="1049" max="1049" width="16.42578125" style="21" customWidth="1"/>
    <col min="1050" max="1054" width="16.28515625" style="21" customWidth="1"/>
    <col min="1055" max="1070" width="16.7109375" style="21" customWidth="1"/>
    <col min="1071" max="1280" width="9.140625" style="21"/>
    <col min="1281" max="1281" width="4.7109375" style="21" customWidth="1"/>
    <col min="1282" max="1282" width="21.140625" style="21" customWidth="1"/>
    <col min="1283" max="1283" width="15.7109375" style="21" customWidth="1"/>
    <col min="1284" max="1288" width="15.42578125" style="21" customWidth="1"/>
    <col min="1289" max="1289" width="15.7109375" style="21" bestFit="1" customWidth="1"/>
    <col min="1290" max="1304" width="15.7109375" style="21" customWidth="1"/>
    <col min="1305" max="1305" width="16.42578125" style="21" customWidth="1"/>
    <col min="1306" max="1310" width="16.28515625" style="21" customWidth="1"/>
    <col min="1311" max="1326" width="16.7109375" style="21" customWidth="1"/>
    <col min="1327" max="1536" width="9.140625" style="21"/>
    <col min="1537" max="1537" width="4.7109375" style="21" customWidth="1"/>
    <col min="1538" max="1538" width="21.140625" style="21" customWidth="1"/>
    <col min="1539" max="1539" width="15.7109375" style="21" customWidth="1"/>
    <col min="1540" max="1544" width="15.42578125" style="21" customWidth="1"/>
    <col min="1545" max="1545" width="15.7109375" style="21" bestFit="1" customWidth="1"/>
    <col min="1546" max="1560" width="15.7109375" style="21" customWidth="1"/>
    <col min="1561" max="1561" width="16.42578125" style="21" customWidth="1"/>
    <col min="1562" max="1566" width="16.28515625" style="21" customWidth="1"/>
    <col min="1567" max="1582" width="16.7109375" style="21" customWidth="1"/>
    <col min="1583" max="1792" width="9.140625" style="21"/>
    <col min="1793" max="1793" width="4.7109375" style="21" customWidth="1"/>
    <col min="1794" max="1794" width="21.140625" style="21" customWidth="1"/>
    <col min="1795" max="1795" width="15.7109375" style="21" customWidth="1"/>
    <col min="1796" max="1800" width="15.42578125" style="21" customWidth="1"/>
    <col min="1801" max="1801" width="15.7109375" style="21" bestFit="1" customWidth="1"/>
    <col min="1802" max="1816" width="15.7109375" style="21" customWidth="1"/>
    <col min="1817" max="1817" width="16.42578125" style="21" customWidth="1"/>
    <col min="1818" max="1822" width="16.28515625" style="21" customWidth="1"/>
    <col min="1823" max="1838" width="16.7109375" style="21" customWidth="1"/>
    <col min="1839" max="2048" width="9.140625" style="21"/>
    <col min="2049" max="2049" width="4.7109375" style="21" customWidth="1"/>
    <col min="2050" max="2050" width="21.140625" style="21" customWidth="1"/>
    <col min="2051" max="2051" width="15.7109375" style="21" customWidth="1"/>
    <col min="2052" max="2056" width="15.42578125" style="21" customWidth="1"/>
    <col min="2057" max="2057" width="15.7109375" style="21" bestFit="1" customWidth="1"/>
    <col min="2058" max="2072" width="15.7109375" style="21" customWidth="1"/>
    <col min="2073" max="2073" width="16.42578125" style="21" customWidth="1"/>
    <col min="2074" max="2078" width="16.28515625" style="21" customWidth="1"/>
    <col min="2079" max="2094" width="16.7109375" style="21" customWidth="1"/>
    <col min="2095" max="2304" width="9.140625" style="21"/>
    <col min="2305" max="2305" width="4.7109375" style="21" customWidth="1"/>
    <col min="2306" max="2306" width="21.140625" style="21" customWidth="1"/>
    <col min="2307" max="2307" width="15.7109375" style="21" customWidth="1"/>
    <col min="2308" max="2312" width="15.42578125" style="21" customWidth="1"/>
    <col min="2313" max="2313" width="15.7109375" style="21" bestFit="1" customWidth="1"/>
    <col min="2314" max="2328" width="15.7109375" style="21" customWidth="1"/>
    <col min="2329" max="2329" width="16.42578125" style="21" customWidth="1"/>
    <col min="2330" max="2334" width="16.28515625" style="21" customWidth="1"/>
    <col min="2335" max="2350" width="16.7109375" style="21" customWidth="1"/>
    <col min="2351" max="2560" width="9.140625" style="21"/>
    <col min="2561" max="2561" width="4.7109375" style="21" customWidth="1"/>
    <col min="2562" max="2562" width="21.140625" style="21" customWidth="1"/>
    <col min="2563" max="2563" width="15.7109375" style="21" customWidth="1"/>
    <col min="2564" max="2568" width="15.42578125" style="21" customWidth="1"/>
    <col min="2569" max="2569" width="15.7109375" style="21" bestFit="1" customWidth="1"/>
    <col min="2570" max="2584" width="15.7109375" style="21" customWidth="1"/>
    <col min="2585" max="2585" width="16.42578125" style="21" customWidth="1"/>
    <col min="2586" max="2590" width="16.28515625" style="21" customWidth="1"/>
    <col min="2591" max="2606" width="16.7109375" style="21" customWidth="1"/>
    <col min="2607" max="2816" width="9.140625" style="21"/>
    <col min="2817" max="2817" width="4.7109375" style="21" customWidth="1"/>
    <col min="2818" max="2818" width="21.140625" style="21" customWidth="1"/>
    <col min="2819" max="2819" width="15.7109375" style="21" customWidth="1"/>
    <col min="2820" max="2824" width="15.42578125" style="21" customWidth="1"/>
    <col min="2825" max="2825" width="15.7109375" style="21" bestFit="1" customWidth="1"/>
    <col min="2826" max="2840" width="15.7109375" style="21" customWidth="1"/>
    <col min="2841" max="2841" width="16.42578125" style="21" customWidth="1"/>
    <col min="2842" max="2846" width="16.28515625" style="21" customWidth="1"/>
    <col min="2847" max="2862" width="16.7109375" style="21" customWidth="1"/>
    <col min="2863" max="3072" width="9.140625" style="21"/>
    <col min="3073" max="3073" width="4.7109375" style="21" customWidth="1"/>
    <col min="3074" max="3074" width="21.140625" style="21" customWidth="1"/>
    <col min="3075" max="3075" width="15.7109375" style="21" customWidth="1"/>
    <col min="3076" max="3080" width="15.42578125" style="21" customWidth="1"/>
    <col min="3081" max="3081" width="15.7109375" style="21" bestFit="1" customWidth="1"/>
    <col min="3082" max="3096" width="15.7109375" style="21" customWidth="1"/>
    <col min="3097" max="3097" width="16.42578125" style="21" customWidth="1"/>
    <col min="3098" max="3102" width="16.28515625" style="21" customWidth="1"/>
    <col min="3103" max="3118" width="16.7109375" style="21" customWidth="1"/>
    <col min="3119" max="3328" width="9.140625" style="21"/>
    <col min="3329" max="3329" width="4.7109375" style="21" customWidth="1"/>
    <col min="3330" max="3330" width="21.140625" style="21" customWidth="1"/>
    <col min="3331" max="3331" width="15.7109375" style="21" customWidth="1"/>
    <col min="3332" max="3336" width="15.42578125" style="21" customWidth="1"/>
    <col min="3337" max="3337" width="15.7109375" style="21" bestFit="1" customWidth="1"/>
    <col min="3338" max="3352" width="15.7109375" style="21" customWidth="1"/>
    <col min="3353" max="3353" width="16.42578125" style="21" customWidth="1"/>
    <col min="3354" max="3358" width="16.28515625" style="21" customWidth="1"/>
    <col min="3359" max="3374" width="16.7109375" style="21" customWidth="1"/>
    <col min="3375" max="3584" width="9.140625" style="21"/>
    <col min="3585" max="3585" width="4.7109375" style="21" customWidth="1"/>
    <col min="3586" max="3586" width="21.140625" style="21" customWidth="1"/>
    <col min="3587" max="3587" width="15.7109375" style="21" customWidth="1"/>
    <col min="3588" max="3592" width="15.42578125" style="21" customWidth="1"/>
    <col min="3593" max="3593" width="15.7109375" style="21" bestFit="1" customWidth="1"/>
    <col min="3594" max="3608" width="15.7109375" style="21" customWidth="1"/>
    <col min="3609" max="3609" width="16.42578125" style="21" customWidth="1"/>
    <col min="3610" max="3614" width="16.28515625" style="21" customWidth="1"/>
    <col min="3615" max="3630" width="16.7109375" style="21" customWidth="1"/>
    <col min="3631" max="3840" width="9.140625" style="21"/>
    <col min="3841" max="3841" width="4.7109375" style="21" customWidth="1"/>
    <col min="3842" max="3842" width="21.140625" style="21" customWidth="1"/>
    <col min="3843" max="3843" width="15.7109375" style="21" customWidth="1"/>
    <col min="3844" max="3848" width="15.42578125" style="21" customWidth="1"/>
    <col min="3849" max="3849" width="15.7109375" style="21" bestFit="1" customWidth="1"/>
    <col min="3850" max="3864" width="15.7109375" style="21" customWidth="1"/>
    <col min="3865" max="3865" width="16.42578125" style="21" customWidth="1"/>
    <col min="3866" max="3870" width="16.28515625" style="21" customWidth="1"/>
    <col min="3871" max="3886" width="16.7109375" style="21" customWidth="1"/>
    <col min="3887" max="4096" width="9.140625" style="21"/>
    <col min="4097" max="4097" width="4.7109375" style="21" customWidth="1"/>
    <col min="4098" max="4098" width="21.140625" style="21" customWidth="1"/>
    <col min="4099" max="4099" width="15.7109375" style="21" customWidth="1"/>
    <col min="4100" max="4104" width="15.42578125" style="21" customWidth="1"/>
    <col min="4105" max="4105" width="15.7109375" style="21" bestFit="1" customWidth="1"/>
    <col min="4106" max="4120" width="15.7109375" style="21" customWidth="1"/>
    <col min="4121" max="4121" width="16.42578125" style="21" customWidth="1"/>
    <col min="4122" max="4126" width="16.28515625" style="21" customWidth="1"/>
    <col min="4127" max="4142" width="16.7109375" style="21" customWidth="1"/>
    <col min="4143" max="4352" width="9.140625" style="21"/>
    <col min="4353" max="4353" width="4.7109375" style="21" customWidth="1"/>
    <col min="4354" max="4354" width="21.140625" style="21" customWidth="1"/>
    <col min="4355" max="4355" width="15.7109375" style="21" customWidth="1"/>
    <col min="4356" max="4360" width="15.42578125" style="21" customWidth="1"/>
    <col min="4361" max="4361" width="15.7109375" style="21" bestFit="1" customWidth="1"/>
    <col min="4362" max="4376" width="15.7109375" style="21" customWidth="1"/>
    <col min="4377" max="4377" width="16.42578125" style="21" customWidth="1"/>
    <col min="4378" max="4382" width="16.28515625" style="21" customWidth="1"/>
    <col min="4383" max="4398" width="16.7109375" style="21" customWidth="1"/>
    <col min="4399" max="4608" width="9.140625" style="21"/>
    <col min="4609" max="4609" width="4.7109375" style="21" customWidth="1"/>
    <col min="4610" max="4610" width="21.140625" style="21" customWidth="1"/>
    <col min="4611" max="4611" width="15.7109375" style="21" customWidth="1"/>
    <col min="4612" max="4616" width="15.42578125" style="21" customWidth="1"/>
    <col min="4617" max="4617" width="15.7109375" style="21" bestFit="1" customWidth="1"/>
    <col min="4618" max="4632" width="15.7109375" style="21" customWidth="1"/>
    <col min="4633" max="4633" width="16.42578125" style="21" customWidth="1"/>
    <col min="4634" max="4638" width="16.28515625" style="21" customWidth="1"/>
    <col min="4639" max="4654" width="16.7109375" style="21" customWidth="1"/>
    <col min="4655" max="4864" width="9.140625" style="21"/>
    <col min="4865" max="4865" width="4.7109375" style="21" customWidth="1"/>
    <col min="4866" max="4866" width="21.140625" style="21" customWidth="1"/>
    <col min="4867" max="4867" width="15.7109375" style="21" customWidth="1"/>
    <col min="4868" max="4872" width="15.42578125" style="21" customWidth="1"/>
    <col min="4873" max="4873" width="15.7109375" style="21" bestFit="1" customWidth="1"/>
    <col min="4874" max="4888" width="15.7109375" style="21" customWidth="1"/>
    <col min="4889" max="4889" width="16.42578125" style="21" customWidth="1"/>
    <col min="4890" max="4894" width="16.28515625" style="21" customWidth="1"/>
    <col min="4895" max="4910" width="16.7109375" style="21" customWidth="1"/>
    <col min="4911" max="5120" width="9.140625" style="21"/>
    <col min="5121" max="5121" width="4.7109375" style="21" customWidth="1"/>
    <col min="5122" max="5122" width="21.140625" style="21" customWidth="1"/>
    <col min="5123" max="5123" width="15.7109375" style="21" customWidth="1"/>
    <col min="5124" max="5128" width="15.42578125" style="21" customWidth="1"/>
    <col min="5129" max="5129" width="15.7109375" style="21" bestFit="1" customWidth="1"/>
    <col min="5130" max="5144" width="15.7109375" style="21" customWidth="1"/>
    <col min="5145" max="5145" width="16.42578125" style="21" customWidth="1"/>
    <col min="5146" max="5150" width="16.28515625" style="21" customWidth="1"/>
    <col min="5151" max="5166" width="16.7109375" style="21" customWidth="1"/>
    <col min="5167" max="5376" width="9.140625" style="21"/>
    <col min="5377" max="5377" width="4.7109375" style="21" customWidth="1"/>
    <col min="5378" max="5378" width="21.140625" style="21" customWidth="1"/>
    <col min="5379" max="5379" width="15.7109375" style="21" customWidth="1"/>
    <col min="5380" max="5384" width="15.42578125" style="21" customWidth="1"/>
    <col min="5385" max="5385" width="15.7109375" style="21" bestFit="1" customWidth="1"/>
    <col min="5386" max="5400" width="15.7109375" style="21" customWidth="1"/>
    <col min="5401" max="5401" width="16.42578125" style="21" customWidth="1"/>
    <col min="5402" max="5406" width="16.28515625" style="21" customWidth="1"/>
    <col min="5407" max="5422" width="16.7109375" style="21" customWidth="1"/>
    <col min="5423" max="5632" width="9.140625" style="21"/>
    <col min="5633" max="5633" width="4.7109375" style="21" customWidth="1"/>
    <col min="5634" max="5634" width="21.140625" style="21" customWidth="1"/>
    <col min="5635" max="5635" width="15.7109375" style="21" customWidth="1"/>
    <col min="5636" max="5640" width="15.42578125" style="21" customWidth="1"/>
    <col min="5641" max="5641" width="15.7109375" style="21" bestFit="1" customWidth="1"/>
    <col min="5642" max="5656" width="15.7109375" style="21" customWidth="1"/>
    <col min="5657" max="5657" width="16.42578125" style="21" customWidth="1"/>
    <col min="5658" max="5662" width="16.28515625" style="21" customWidth="1"/>
    <col min="5663" max="5678" width="16.7109375" style="21" customWidth="1"/>
    <col min="5679" max="5888" width="9.140625" style="21"/>
    <col min="5889" max="5889" width="4.7109375" style="21" customWidth="1"/>
    <col min="5890" max="5890" width="21.140625" style="21" customWidth="1"/>
    <col min="5891" max="5891" width="15.7109375" style="21" customWidth="1"/>
    <col min="5892" max="5896" width="15.42578125" style="21" customWidth="1"/>
    <col min="5897" max="5897" width="15.7109375" style="21" bestFit="1" customWidth="1"/>
    <col min="5898" max="5912" width="15.7109375" style="21" customWidth="1"/>
    <col min="5913" max="5913" width="16.42578125" style="21" customWidth="1"/>
    <col min="5914" max="5918" width="16.28515625" style="21" customWidth="1"/>
    <col min="5919" max="5934" width="16.7109375" style="21" customWidth="1"/>
    <col min="5935" max="6144" width="9.140625" style="21"/>
    <col min="6145" max="6145" width="4.7109375" style="21" customWidth="1"/>
    <col min="6146" max="6146" width="21.140625" style="21" customWidth="1"/>
    <col min="6147" max="6147" width="15.7109375" style="21" customWidth="1"/>
    <col min="6148" max="6152" width="15.42578125" style="21" customWidth="1"/>
    <col min="6153" max="6153" width="15.7109375" style="21" bestFit="1" customWidth="1"/>
    <col min="6154" max="6168" width="15.7109375" style="21" customWidth="1"/>
    <col min="6169" max="6169" width="16.42578125" style="21" customWidth="1"/>
    <col min="6170" max="6174" width="16.28515625" style="21" customWidth="1"/>
    <col min="6175" max="6190" width="16.7109375" style="21" customWidth="1"/>
    <col min="6191" max="6400" width="9.140625" style="21"/>
    <col min="6401" max="6401" width="4.7109375" style="21" customWidth="1"/>
    <col min="6402" max="6402" width="21.140625" style="21" customWidth="1"/>
    <col min="6403" max="6403" width="15.7109375" style="21" customWidth="1"/>
    <col min="6404" max="6408" width="15.42578125" style="21" customWidth="1"/>
    <col min="6409" max="6409" width="15.7109375" style="21" bestFit="1" customWidth="1"/>
    <col min="6410" max="6424" width="15.7109375" style="21" customWidth="1"/>
    <col min="6425" max="6425" width="16.42578125" style="21" customWidth="1"/>
    <col min="6426" max="6430" width="16.28515625" style="21" customWidth="1"/>
    <col min="6431" max="6446" width="16.7109375" style="21" customWidth="1"/>
    <col min="6447" max="6656" width="9.140625" style="21"/>
    <col min="6657" max="6657" width="4.7109375" style="21" customWidth="1"/>
    <col min="6658" max="6658" width="21.140625" style="21" customWidth="1"/>
    <col min="6659" max="6659" width="15.7109375" style="21" customWidth="1"/>
    <col min="6660" max="6664" width="15.42578125" style="21" customWidth="1"/>
    <col min="6665" max="6665" width="15.7109375" style="21" bestFit="1" customWidth="1"/>
    <col min="6666" max="6680" width="15.7109375" style="21" customWidth="1"/>
    <col min="6681" max="6681" width="16.42578125" style="21" customWidth="1"/>
    <col min="6682" max="6686" width="16.28515625" style="21" customWidth="1"/>
    <col min="6687" max="6702" width="16.7109375" style="21" customWidth="1"/>
    <col min="6703" max="6912" width="9.140625" style="21"/>
    <col min="6913" max="6913" width="4.7109375" style="21" customWidth="1"/>
    <col min="6914" max="6914" width="21.140625" style="21" customWidth="1"/>
    <col min="6915" max="6915" width="15.7109375" style="21" customWidth="1"/>
    <col min="6916" max="6920" width="15.42578125" style="21" customWidth="1"/>
    <col min="6921" max="6921" width="15.7109375" style="21" bestFit="1" customWidth="1"/>
    <col min="6922" max="6936" width="15.7109375" style="21" customWidth="1"/>
    <col min="6937" max="6937" width="16.42578125" style="21" customWidth="1"/>
    <col min="6938" max="6942" width="16.28515625" style="21" customWidth="1"/>
    <col min="6943" max="6958" width="16.7109375" style="21" customWidth="1"/>
    <col min="6959" max="7168" width="9.140625" style="21"/>
    <col min="7169" max="7169" width="4.7109375" style="21" customWidth="1"/>
    <col min="7170" max="7170" width="21.140625" style="21" customWidth="1"/>
    <col min="7171" max="7171" width="15.7109375" style="21" customWidth="1"/>
    <col min="7172" max="7176" width="15.42578125" style="21" customWidth="1"/>
    <col min="7177" max="7177" width="15.7109375" style="21" bestFit="1" customWidth="1"/>
    <col min="7178" max="7192" width="15.7109375" style="21" customWidth="1"/>
    <col min="7193" max="7193" width="16.42578125" style="21" customWidth="1"/>
    <col min="7194" max="7198" width="16.28515625" style="21" customWidth="1"/>
    <col min="7199" max="7214" width="16.7109375" style="21" customWidth="1"/>
    <col min="7215" max="7424" width="9.140625" style="21"/>
    <col min="7425" max="7425" width="4.7109375" style="21" customWidth="1"/>
    <col min="7426" max="7426" width="21.140625" style="21" customWidth="1"/>
    <col min="7427" max="7427" width="15.7109375" style="21" customWidth="1"/>
    <col min="7428" max="7432" width="15.42578125" style="21" customWidth="1"/>
    <col min="7433" max="7433" width="15.7109375" style="21" bestFit="1" customWidth="1"/>
    <col min="7434" max="7448" width="15.7109375" style="21" customWidth="1"/>
    <col min="7449" max="7449" width="16.42578125" style="21" customWidth="1"/>
    <col min="7450" max="7454" width="16.28515625" style="21" customWidth="1"/>
    <col min="7455" max="7470" width="16.7109375" style="21" customWidth="1"/>
    <col min="7471" max="7680" width="9.140625" style="21"/>
    <col min="7681" max="7681" width="4.7109375" style="21" customWidth="1"/>
    <col min="7682" max="7682" width="21.140625" style="21" customWidth="1"/>
    <col min="7683" max="7683" width="15.7109375" style="21" customWidth="1"/>
    <col min="7684" max="7688" width="15.42578125" style="21" customWidth="1"/>
    <col min="7689" max="7689" width="15.7109375" style="21" bestFit="1" customWidth="1"/>
    <col min="7690" max="7704" width="15.7109375" style="21" customWidth="1"/>
    <col min="7705" max="7705" width="16.42578125" style="21" customWidth="1"/>
    <col min="7706" max="7710" width="16.28515625" style="21" customWidth="1"/>
    <col min="7711" max="7726" width="16.7109375" style="21" customWidth="1"/>
    <col min="7727" max="7936" width="9.140625" style="21"/>
    <col min="7937" max="7937" width="4.7109375" style="21" customWidth="1"/>
    <col min="7938" max="7938" width="21.140625" style="21" customWidth="1"/>
    <col min="7939" max="7939" width="15.7109375" style="21" customWidth="1"/>
    <col min="7940" max="7944" width="15.42578125" style="21" customWidth="1"/>
    <col min="7945" max="7945" width="15.7109375" style="21" bestFit="1" customWidth="1"/>
    <col min="7946" max="7960" width="15.7109375" style="21" customWidth="1"/>
    <col min="7961" max="7961" width="16.42578125" style="21" customWidth="1"/>
    <col min="7962" max="7966" width="16.28515625" style="21" customWidth="1"/>
    <col min="7967" max="7982" width="16.7109375" style="21" customWidth="1"/>
    <col min="7983" max="8192" width="9.140625" style="21"/>
    <col min="8193" max="8193" width="4.7109375" style="21" customWidth="1"/>
    <col min="8194" max="8194" width="21.140625" style="21" customWidth="1"/>
    <col min="8195" max="8195" width="15.7109375" style="21" customWidth="1"/>
    <col min="8196" max="8200" width="15.42578125" style="21" customWidth="1"/>
    <col min="8201" max="8201" width="15.7109375" style="21" bestFit="1" customWidth="1"/>
    <col min="8202" max="8216" width="15.7109375" style="21" customWidth="1"/>
    <col min="8217" max="8217" width="16.42578125" style="21" customWidth="1"/>
    <col min="8218" max="8222" width="16.28515625" style="21" customWidth="1"/>
    <col min="8223" max="8238" width="16.7109375" style="21" customWidth="1"/>
    <col min="8239" max="8448" width="9.140625" style="21"/>
    <col min="8449" max="8449" width="4.7109375" style="21" customWidth="1"/>
    <col min="8450" max="8450" width="21.140625" style="21" customWidth="1"/>
    <col min="8451" max="8451" width="15.7109375" style="21" customWidth="1"/>
    <col min="8452" max="8456" width="15.42578125" style="21" customWidth="1"/>
    <col min="8457" max="8457" width="15.7109375" style="21" bestFit="1" customWidth="1"/>
    <col min="8458" max="8472" width="15.7109375" style="21" customWidth="1"/>
    <col min="8473" max="8473" width="16.42578125" style="21" customWidth="1"/>
    <col min="8474" max="8478" width="16.28515625" style="21" customWidth="1"/>
    <col min="8479" max="8494" width="16.7109375" style="21" customWidth="1"/>
    <col min="8495" max="8704" width="9.140625" style="21"/>
    <col min="8705" max="8705" width="4.7109375" style="21" customWidth="1"/>
    <col min="8706" max="8706" width="21.140625" style="21" customWidth="1"/>
    <col min="8707" max="8707" width="15.7109375" style="21" customWidth="1"/>
    <col min="8708" max="8712" width="15.42578125" style="21" customWidth="1"/>
    <col min="8713" max="8713" width="15.7109375" style="21" bestFit="1" customWidth="1"/>
    <col min="8714" max="8728" width="15.7109375" style="21" customWidth="1"/>
    <col min="8729" max="8729" width="16.42578125" style="21" customWidth="1"/>
    <col min="8730" max="8734" width="16.28515625" style="21" customWidth="1"/>
    <col min="8735" max="8750" width="16.7109375" style="21" customWidth="1"/>
    <col min="8751" max="8960" width="9.140625" style="21"/>
    <col min="8961" max="8961" width="4.7109375" style="21" customWidth="1"/>
    <col min="8962" max="8962" width="21.140625" style="21" customWidth="1"/>
    <col min="8963" max="8963" width="15.7109375" style="21" customWidth="1"/>
    <col min="8964" max="8968" width="15.42578125" style="21" customWidth="1"/>
    <col min="8969" max="8969" width="15.7109375" style="21" bestFit="1" customWidth="1"/>
    <col min="8970" max="8984" width="15.7109375" style="21" customWidth="1"/>
    <col min="8985" max="8985" width="16.42578125" style="21" customWidth="1"/>
    <col min="8986" max="8990" width="16.28515625" style="21" customWidth="1"/>
    <col min="8991" max="9006" width="16.7109375" style="21" customWidth="1"/>
    <col min="9007" max="9216" width="9.140625" style="21"/>
    <col min="9217" max="9217" width="4.7109375" style="21" customWidth="1"/>
    <col min="9218" max="9218" width="21.140625" style="21" customWidth="1"/>
    <col min="9219" max="9219" width="15.7109375" style="21" customWidth="1"/>
    <col min="9220" max="9224" width="15.42578125" style="21" customWidth="1"/>
    <col min="9225" max="9225" width="15.7109375" style="21" bestFit="1" customWidth="1"/>
    <col min="9226" max="9240" width="15.7109375" style="21" customWidth="1"/>
    <col min="9241" max="9241" width="16.42578125" style="21" customWidth="1"/>
    <col min="9242" max="9246" width="16.28515625" style="21" customWidth="1"/>
    <col min="9247" max="9262" width="16.7109375" style="21" customWidth="1"/>
    <col min="9263" max="9472" width="9.140625" style="21"/>
    <col min="9473" max="9473" width="4.7109375" style="21" customWidth="1"/>
    <col min="9474" max="9474" width="21.140625" style="21" customWidth="1"/>
    <col min="9475" max="9475" width="15.7109375" style="21" customWidth="1"/>
    <col min="9476" max="9480" width="15.42578125" style="21" customWidth="1"/>
    <col min="9481" max="9481" width="15.7109375" style="21" bestFit="1" customWidth="1"/>
    <col min="9482" max="9496" width="15.7109375" style="21" customWidth="1"/>
    <col min="9497" max="9497" width="16.42578125" style="21" customWidth="1"/>
    <col min="9498" max="9502" width="16.28515625" style="21" customWidth="1"/>
    <col min="9503" max="9518" width="16.7109375" style="21" customWidth="1"/>
    <col min="9519" max="9728" width="9.140625" style="21"/>
    <col min="9729" max="9729" width="4.7109375" style="21" customWidth="1"/>
    <col min="9730" max="9730" width="21.140625" style="21" customWidth="1"/>
    <col min="9731" max="9731" width="15.7109375" style="21" customWidth="1"/>
    <col min="9732" max="9736" width="15.42578125" style="21" customWidth="1"/>
    <col min="9737" max="9737" width="15.7109375" style="21" bestFit="1" customWidth="1"/>
    <col min="9738" max="9752" width="15.7109375" style="21" customWidth="1"/>
    <col min="9753" max="9753" width="16.42578125" style="21" customWidth="1"/>
    <col min="9754" max="9758" width="16.28515625" style="21" customWidth="1"/>
    <col min="9759" max="9774" width="16.7109375" style="21" customWidth="1"/>
    <col min="9775" max="9984" width="9.140625" style="21"/>
    <col min="9985" max="9985" width="4.7109375" style="21" customWidth="1"/>
    <col min="9986" max="9986" width="21.140625" style="21" customWidth="1"/>
    <col min="9987" max="9987" width="15.7109375" style="21" customWidth="1"/>
    <col min="9988" max="9992" width="15.42578125" style="21" customWidth="1"/>
    <col min="9993" max="9993" width="15.7109375" style="21" bestFit="1" customWidth="1"/>
    <col min="9994" max="10008" width="15.7109375" style="21" customWidth="1"/>
    <col min="10009" max="10009" width="16.42578125" style="21" customWidth="1"/>
    <col min="10010" max="10014" width="16.28515625" style="21" customWidth="1"/>
    <col min="10015" max="10030" width="16.7109375" style="21" customWidth="1"/>
    <col min="10031" max="10240" width="9.140625" style="21"/>
    <col min="10241" max="10241" width="4.7109375" style="21" customWidth="1"/>
    <col min="10242" max="10242" width="21.140625" style="21" customWidth="1"/>
    <col min="10243" max="10243" width="15.7109375" style="21" customWidth="1"/>
    <col min="10244" max="10248" width="15.42578125" style="21" customWidth="1"/>
    <col min="10249" max="10249" width="15.7109375" style="21" bestFit="1" customWidth="1"/>
    <col min="10250" max="10264" width="15.7109375" style="21" customWidth="1"/>
    <col min="10265" max="10265" width="16.42578125" style="21" customWidth="1"/>
    <col min="10266" max="10270" width="16.28515625" style="21" customWidth="1"/>
    <col min="10271" max="10286" width="16.7109375" style="21" customWidth="1"/>
    <col min="10287" max="10496" width="9.140625" style="21"/>
    <col min="10497" max="10497" width="4.7109375" style="21" customWidth="1"/>
    <col min="10498" max="10498" width="21.140625" style="21" customWidth="1"/>
    <col min="10499" max="10499" width="15.7109375" style="21" customWidth="1"/>
    <col min="10500" max="10504" width="15.42578125" style="21" customWidth="1"/>
    <col min="10505" max="10505" width="15.7109375" style="21" bestFit="1" customWidth="1"/>
    <col min="10506" max="10520" width="15.7109375" style="21" customWidth="1"/>
    <col min="10521" max="10521" width="16.42578125" style="21" customWidth="1"/>
    <col min="10522" max="10526" width="16.28515625" style="21" customWidth="1"/>
    <col min="10527" max="10542" width="16.7109375" style="21" customWidth="1"/>
    <col min="10543" max="10752" width="9.140625" style="21"/>
    <col min="10753" max="10753" width="4.7109375" style="21" customWidth="1"/>
    <col min="10754" max="10754" width="21.140625" style="21" customWidth="1"/>
    <col min="10755" max="10755" width="15.7109375" style="21" customWidth="1"/>
    <col min="10756" max="10760" width="15.42578125" style="21" customWidth="1"/>
    <col min="10761" max="10761" width="15.7109375" style="21" bestFit="1" customWidth="1"/>
    <col min="10762" max="10776" width="15.7109375" style="21" customWidth="1"/>
    <col min="10777" max="10777" width="16.42578125" style="21" customWidth="1"/>
    <col min="10778" max="10782" width="16.28515625" style="21" customWidth="1"/>
    <col min="10783" max="10798" width="16.7109375" style="21" customWidth="1"/>
    <col min="10799" max="11008" width="9.140625" style="21"/>
    <col min="11009" max="11009" width="4.7109375" style="21" customWidth="1"/>
    <col min="11010" max="11010" width="21.140625" style="21" customWidth="1"/>
    <col min="11011" max="11011" width="15.7109375" style="21" customWidth="1"/>
    <col min="11012" max="11016" width="15.42578125" style="21" customWidth="1"/>
    <col min="11017" max="11017" width="15.7109375" style="21" bestFit="1" customWidth="1"/>
    <col min="11018" max="11032" width="15.7109375" style="21" customWidth="1"/>
    <col min="11033" max="11033" width="16.42578125" style="21" customWidth="1"/>
    <col min="11034" max="11038" width="16.28515625" style="21" customWidth="1"/>
    <col min="11039" max="11054" width="16.7109375" style="21" customWidth="1"/>
    <col min="11055" max="11264" width="9.140625" style="21"/>
    <col min="11265" max="11265" width="4.7109375" style="21" customWidth="1"/>
    <col min="11266" max="11266" width="21.140625" style="21" customWidth="1"/>
    <col min="11267" max="11267" width="15.7109375" style="21" customWidth="1"/>
    <col min="11268" max="11272" width="15.42578125" style="21" customWidth="1"/>
    <col min="11273" max="11273" width="15.7109375" style="21" bestFit="1" customWidth="1"/>
    <col min="11274" max="11288" width="15.7109375" style="21" customWidth="1"/>
    <col min="11289" max="11289" width="16.42578125" style="21" customWidth="1"/>
    <col min="11290" max="11294" width="16.28515625" style="21" customWidth="1"/>
    <col min="11295" max="11310" width="16.7109375" style="21" customWidth="1"/>
    <col min="11311" max="11520" width="9.140625" style="21"/>
    <col min="11521" max="11521" width="4.7109375" style="21" customWidth="1"/>
    <col min="11522" max="11522" width="21.140625" style="21" customWidth="1"/>
    <col min="11523" max="11523" width="15.7109375" style="21" customWidth="1"/>
    <col min="11524" max="11528" width="15.42578125" style="21" customWidth="1"/>
    <col min="11529" max="11529" width="15.7109375" style="21" bestFit="1" customWidth="1"/>
    <col min="11530" max="11544" width="15.7109375" style="21" customWidth="1"/>
    <col min="11545" max="11545" width="16.42578125" style="21" customWidth="1"/>
    <col min="11546" max="11550" width="16.28515625" style="21" customWidth="1"/>
    <col min="11551" max="11566" width="16.7109375" style="21" customWidth="1"/>
    <col min="11567" max="11776" width="9.140625" style="21"/>
    <col min="11777" max="11777" width="4.7109375" style="21" customWidth="1"/>
    <col min="11778" max="11778" width="21.140625" style="21" customWidth="1"/>
    <col min="11779" max="11779" width="15.7109375" style="21" customWidth="1"/>
    <col min="11780" max="11784" width="15.42578125" style="21" customWidth="1"/>
    <col min="11785" max="11785" width="15.7109375" style="21" bestFit="1" customWidth="1"/>
    <col min="11786" max="11800" width="15.7109375" style="21" customWidth="1"/>
    <col min="11801" max="11801" width="16.42578125" style="21" customWidth="1"/>
    <col min="11802" max="11806" width="16.28515625" style="21" customWidth="1"/>
    <col min="11807" max="11822" width="16.7109375" style="21" customWidth="1"/>
    <col min="11823" max="12032" width="9.140625" style="21"/>
    <col min="12033" max="12033" width="4.7109375" style="21" customWidth="1"/>
    <col min="12034" max="12034" width="21.140625" style="21" customWidth="1"/>
    <col min="12035" max="12035" width="15.7109375" style="21" customWidth="1"/>
    <col min="12036" max="12040" width="15.42578125" style="21" customWidth="1"/>
    <col min="12041" max="12041" width="15.7109375" style="21" bestFit="1" customWidth="1"/>
    <col min="12042" max="12056" width="15.7109375" style="21" customWidth="1"/>
    <col min="12057" max="12057" width="16.42578125" style="21" customWidth="1"/>
    <col min="12058" max="12062" width="16.28515625" style="21" customWidth="1"/>
    <col min="12063" max="12078" width="16.7109375" style="21" customWidth="1"/>
    <col min="12079" max="12288" width="9.140625" style="21"/>
    <col min="12289" max="12289" width="4.7109375" style="21" customWidth="1"/>
    <col min="12290" max="12290" width="21.140625" style="21" customWidth="1"/>
    <col min="12291" max="12291" width="15.7109375" style="21" customWidth="1"/>
    <col min="12292" max="12296" width="15.42578125" style="21" customWidth="1"/>
    <col min="12297" max="12297" width="15.7109375" style="21" bestFit="1" customWidth="1"/>
    <col min="12298" max="12312" width="15.7109375" style="21" customWidth="1"/>
    <col min="12313" max="12313" width="16.42578125" style="21" customWidth="1"/>
    <col min="12314" max="12318" width="16.28515625" style="21" customWidth="1"/>
    <col min="12319" max="12334" width="16.7109375" style="21" customWidth="1"/>
    <col min="12335" max="12544" width="9.140625" style="21"/>
    <col min="12545" max="12545" width="4.7109375" style="21" customWidth="1"/>
    <col min="12546" max="12546" width="21.140625" style="21" customWidth="1"/>
    <col min="12547" max="12547" width="15.7109375" style="21" customWidth="1"/>
    <col min="12548" max="12552" width="15.42578125" style="21" customWidth="1"/>
    <col min="12553" max="12553" width="15.7109375" style="21" bestFit="1" customWidth="1"/>
    <col min="12554" max="12568" width="15.7109375" style="21" customWidth="1"/>
    <col min="12569" max="12569" width="16.42578125" style="21" customWidth="1"/>
    <col min="12570" max="12574" width="16.28515625" style="21" customWidth="1"/>
    <col min="12575" max="12590" width="16.7109375" style="21" customWidth="1"/>
    <col min="12591" max="12800" width="9.140625" style="21"/>
    <col min="12801" max="12801" width="4.7109375" style="21" customWidth="1"/>
    <col min="12802" max="12802" width="21.140625" style="21" customWidth="1"/>
    <col min="12803" max="12803" width="15.7109375" style="21" customWidth="1"/>
    <col min="12804" max="12808" width="15.42578125" style="21" customWidth="1"/>
    <col min="12809" max="12809" width="15.7109375" style="21" bestFit="1" customWidth="1"/>
    <col min="12810" max="12824" width="15.7109375" style="21" customWidth="1"/>
    <col min="12825" max="12825" width="16.42578125" style="21" customWidth="1"/>
    <col min="12826" max="12830" width="16.28515625" style="21" customWidth="1"/>
    <col min="12831" max="12846" width="16.7109375" style="21" customWidth="1"/>
    <col min="12847" max="13056" width="9.140625" style="21"/>
    <col min="13057" max="13057" width="4.7109375" style="21" customWidth="1"/>
    <col min="13058" max="13058" width="21.140625" style="21" customWidth="1"/>
    <col min="13059" max="13059" width="15.7109375" style="21" customWidth="1"/>
    <col min="13060" max="13064" width="15.42578125" style="21" customWidth="1"/>
    <col min="13065" max="13065" width="15.7109375" style="21" bestFit="1" customWidth="1"/>
    <col min="13066" max="13080" width="15.7109375" style="21" customWidth="1"/>
    <col min="13081" max="13081" width="16.42578125" style="21" customWidth="1"/>
    <col min="13082" max="13086" width="16.28515625" style="21" customWidth="1"/>
    <col min="13087" max="13102" width="16.7109375" style="21" customWidth="1"/>
    <col min="13103" max="13312" width="9.140625" style="21"/>
    <col min="13313" max="13313" width="4.7109375" style="21" customWidth="1"/>
    <col min="13314" max="13314" width="21.140625" style="21" customWidth="1"/>
    <col min="13315" max="13315" width="15.7109375" style="21" customWidth="1"/>
    <col min="13316" max="13320" width="15.42578125" style="21" customWidth="1"/>
    <col min="13321" max="13321" width="15.7109375" style="21" bestFit="1" customWidth="1"/>
    <col min="13322" max="13336" width="15.7109375" style="21" customWidth="1"/>
    <col min="13337" max="13337" width="16.42578125" style="21" customWidth="1"/>
    <col min="13338" max="13342" width="16.28515625" style="21" customWidth="1"/>
    <col min="13343" max="13358" width="16.7109375" style="21" customWidth="1"/>
    <col min="13359" max="13568" width="9.140625" style="21"/>
    <col min="13569" max="13569" width="4.7109375" style="21" customWidth="1"/>
    <col min="13570" max="13570" width="21.140625" style="21" customWidth="1"/>
    <col min="13571" max="13571" width="15.7109375" style="21" customWidth="1"/>
    <col min="13572" max="13576" width="15.42578125" style="21" customWidth="1"/>
    <col min="13577" max="13577" width="15.7109375" style="21" bestFit="1" customWidth="1"/>
    <col min="13578" max="13592" width="15.7109375" style="21" customWidth="1"/>
    <col min="13593" max="13593" width="16.42578125" style="21" customWidth="1"/>
    <col min="13594" max="13598" width="16.28515625" style="21" customWidth="1"/>
    <col min="13599" max="13614" width="16.7109375" style="21" customWidth="1"/>
    <col min="13615" max="13824" width="9.140625" style="21"/>
    <col min="13825" max="13825" width="4.7109375" style="21" customWidth="1"/>
    <col min="13826" max="13826" width="21.140625" style="21" customWidth="1"/>
    <col min="13827" max="13827" width="15.7109375" style="21" customWidth="1"/>
    <col min="13828" max="13832" width="15.42578125" style="21" customWidth="1"/>
    <col min="13833" max="13833" width="15.7109375" style="21" bestFit="1" customWidth="1"/>
    <col min="13834" max="13848" width="15.7109375" style="21" customWidth="1"/>
    <col min="13849" max="13849" width="16.42578125" style="21" customWidth="1"/>
    <col min="13850" max="13854" width="16.28515625" style="21" customWidth="1"/>
    <col min="13855" max="13870" width="16.7109375" style="21" customWidth="1"/>
    <col min="13871" max="14080" width="9.140625" style="21"/>
    <col min="14081" max="14081" width="4.7109375" style="21" customWidth="1"/>
    <col min="14082" max="14082" width="21.140625" style="21" customWidth="1"/>
    <col min="14083" max="14083" width="15.7109375" style="21" customWidth="1"/>
    <col min="14084" max="14088" width="15.42578125" style="21" customWidth="1"/>
    <col min="14089" max="14089" width="15.7109375" style="21" bestFit="1" customWidth="1"/>
    <col min="14090" max="14104" width="15.7109375" style="21" customWidth="1"/>
    <col min="14105" max="14105" width="16.42578125" style="21" customWidth="1"/>
    <col min="14106" max="14110" width="16.28515625" style="21" customWidth="1"/>
    <col min="14111" max="14126" width="16.7109375" style="21" customWidth="1"/>
    <col min="14127" max="14336" width="9.140625" style="21"/>
    <col min="14337" max="14337" width="4.7109375" style="21" customWidth="1"/>
    <col min="14338" max="14338" width="21.140625" style="21" customWidth="1"/>
    <col min="14339" max="14339" width="15.7109375" style="21" customWidth="1"/>
    <col min="14340" max="14344" width="15.42578125" style="21" customWidth="1"/>
    <col min="14345" max="14345" width="15.7109375" style="21" bestFit="1" customWidth="1"/>
    <col min="14346" max="14360" width="15.7109375" style="21" customWidth="1"/>
    <col min="14361" max="14361" width="16.42578125" style="21" customWidth="1"/>
    <col min="14362" max="14366" width="16.28515625" style="21" customWidth="1"/>
    <col min="14367" max="14382" width="16.7109375" style="21" customWidth="1"/>
    <col min="14383" max="14592" width="9.140625" style="21"/>
    <col min="14593" max="14593" width="4.7109375" style="21" customWidth="1"/>
    <col min="14594" max="14594" width="21.140625" style="21" customWidth="1"/>
    <col min="14595" max="14595" width="15.7109375" style="21" customWidth="1"/>
    <col min="14596" max="14600" width="15.42578125" style="21" customWidth="1"/>
    <col min="14601" max="14601" width="15.7109375" style="21" bestFit="1" customWidth="1"/>
    <col min="14602" max="14616" width="15.7109375" style="21" customWidth="1"/>
    <col min="14617" max="14617" width="16.42578125" style="21" customWidth="1"/>
    <col min="14618" max="14622" width="16.28515625" style="21" customWidth="1"/>
    <col min="14623" max="14638" width="16.7109375" style="21" customWidth="1"/>
    <col min="14639" max="14848" width="9.140625" style="21"/>
    <col min="14849" max="14849" width="4.7109375" style="21" customWidth="1"/>
    <col min="14850" max="14850" width="21.140625" style="21" customWidth="1"/>
    <col min="14851" max="14851" width="15.7109375" style="21" customWidth="1"/>
    <col min="14852" max="14856" width="15.42578125" style="21" customWidth="1"/>
    <col min="14857" max="14857" width="15.7109375" style="21" bestFit="1" customWidth="1"/>
    <col min="14858" max="14872" width="15.7109375" style="21" customWidth="1"/>
    <col min="14873" max="14873" width="16.42578125" style="21" customWidth="1"/>
    <col min="14874" max="14878" width="16.28515625" style="21" customWidth="1"/>
    <col min="14879" max="14894" width="16.7109375" style="21" customWidth="1"/>
    <col min="14895" max="15104" width="9.140625" style="21"/>
    <col min="15105" max="15105" width="4.7109375" style="21" customWidth="1"/>
    <col min="15106" max="15106" width="21.140625" style="21" customWidth="1"/>
    <col min="15107" max="15107" width="15.7109375" style="21" customWidth="1"/>
    <col min="15108" max="15112" width="15.42578125" style="21" customWidth="1"/>
    <col min="15113" max="15113" width="15.7109375" style="21" bestFit="1" customWidth="1"/>
    <col min="15114" max="15128" width="15.7109375" style="21" customWidth="1"/>
    <col min="15129" max="15129" width="16.42578125" style="21" customWidth="1"/>
    <col min="15130" max="15134" width="16.28515625" style="21" customWidth="1"/>
    <col min="15135" max="15150" width="16.7109375" style="21" customWidth="1"/>
    <col min="15151" max="15360" width="9.140625" style="21"/>
    <col min="15361" max="15361" width="4.7109375" style="21" customWidth="1"/>
    <col min="15362" max="15362" width="21.140625" style="21" customWidth="1"/>
    <col min="15363" max="15363" width="15.7109375" style="21" customWidth="1"/>
    <col min="15364" max="15368" width="15.42578125" style="21" customWidth="1"/>
    <col min="15369" max="15369" width="15.7109375" style="21" bestFit="1" customWidth="1"/>
    <col min="15370" max="15384" width="15.7109375" style="21" customWidth="1"/>
    <col min="15385" max="15385" width="16.42578125" style="21" customWidth="1"/>
    <col min="15386" max="15390" width="16.28515625" style="21" customWidth="1"/>
    <col min="15391" max="15406" width="16.7109375" style="21" customWidth="1"/>
    <col min="15407" max="15616" width="9.140625" style="21"/>
    <col min="15617" max="15617" width="4.7109375" style="21" customWidth="1"/>
    <col min="15618" max="15618" width="21.140625" style="21" customWidth="1"/>
    <col min="15619" max="15619" width="15.7109375" style="21" customWidth="1"/>
    <col min="15620" max="15624" width="15.42578125" style="21" customWidth="1"/>
    <col min="15625" max="15625" width="15.7109375" style="21" bestFit="1" customWidth="1"/>
    <col min="15626" max="15640" width="15.7109375" style="21" customWidth="1"/>
    <col min="15641" max="15641" width="16.42578125" style="21" customWidth="1"/>
    <col min="15642" max="15646" width="16.28515625" style="21" customWidth="1"/>
    <col min="15647" max="15662" width="16.7109375" style="21" customWidth="1"/>
    <col min="15663" max="15872" width="9.140625" style="21"/>
    <col min="15873" max="15873" width="4.7109375" style="21" customWidth="1"/>
    <col min="15874" max="15874" width="21.140625" style="21" customWidth="1"/>
    <col min="15875" max="15875" width="15.7109375" style="21" customWidth="1"/>
    <col min="15876" max="15880" width="15.42578125" style="21" customWidth="1"/>
    <col min="15881" max="15881" width="15.7109375" style="21" bestFit="1" customWidth="1"/>
    <col min="15882" max="15896" width="15.7109375" style="21" customWidth="1"/>
    <col min="15897" max="15897" width="16.42578125" style="21" customWidth="1"/>
    <col min="15898" max="15902" width="16.28515625" style="21" customWidth="1"/>
    <col min="15903" max="15918" width="16.7109375" style="21" customWidth="1"/>
    <col min="15919" max="16128" width="9.140625" style="21"/>
    <col min="16129" max="16129" width="4.7109375" style="21" customWidth="1"/>
    <col min="16130" max="16130" width="21.140625" style="21" customWidth="1"/>
    <col min="16131" max="16131" width="15.7109375" style="21" customWidth="1"/>
    <col min="16132" max="16136" width="15.42578125" style="21" customWidth="1"/>
    <col min="16137" max="16137" width="15.7109375" style="21" bestFit="1" customWidth="1"/>
    <col min="16138" max="16152" width="15.7109375" style="21" customWidth="1"/>
    <col min="16153" max="16153" width="16.42578125" style="21" customWidth="1"/>
    <col min="16154" max="16158" width="16.28515625" style="21" customWidth="1"/>
    <col min="16159" max="16174" width="16.7109375" style="21" customWidth="1"/>
    <col min="16175" max="16384" width="9.140625" style="21"/>
  </cols>
  <sheetData>
    <row r="1" spans="1:256" ht="15.75" customHeight="1" x14ac:dyDescent="0.35">
      <c r="B1" s="299" t="s">
        <v>6</v>
      </c>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51"/>
      <c r="AC1" s="51"/>
      <c r="AD1" s="51"/>
      <c r="AE1" s="73"/>
      <c r="AF1" s="51"/>
      <c r="AG1" s="51"/>
      <c r="AH1" s="51"/>
      <c r="AI1" s="51"/>
      <c r="AJ1" s="51"/>
      <c r="AK1" s="51"/>
      <c r="AL1" s="51"/>
      <c r="AM1" s="74"/>
      <c r="AN1" s="51"/>
      <c r="AO1" s="51"/>
      <c r="AP1" s="51"/>
      <c r="AQ1" s="51"/>
      <c r="AR1" s="51"/>
      <c r="AS1" s="51"/>
      <c r="AT1" s="51"/>
    </row>
    <row r="2" spans="1:256" ht="23.25" customHeight="1" x14ac:dyDescent="0.35">
      <c r="B2" s="299"/>
      <c r="C2" s="299"/>
      <c r="D2" s="299"/>
      <c r="E2" s="299"/>
      <c r="F2" s="299"/>
      <c r="G2" s="299"/>
      <c r="H2" s="299"/>
      <c r="I2" s="299"/>
      <c r="J2" s="299"/>
      <c r="K2" s="299"/>
      <c r="L2" s="299"/>
      <c r="M2" s="299"/>
      <c r="N2" s="299"/>
      <c r="O2" s="299"/>
      <c r="P2" s="299"/>
      <c r="Q2" s="299"/>
      <c r="R2" s="299"/>
      <c r="S2" s="299"/>
      <c r="T2" s="299"/>
      <c r="U2" s="299"/>
      <c r="V2" s="299"/>
      <c r="W2" s="299"/>
      <c r="X2" s="299"/>
      <c r="Y2" s="299"/>
      <c r="Z2" s="299"/>
      <c r="AA2" s="299"/>
      <c r="AB2" s="51"/>
      <c r="AC2" s="51"/>
      <c r="AD2" s="51"/>
      <c r="AE2" s="73"/>
      <c r="AF2" s="51"/>
      <c r="AG2" s="51"/>
      <c r="AH2" s="51"/>
      <c r="AI2" s="51"/>
      <c r="AJ2" s="51"/>
      <c r="AK2" s="51"/>
      <c r="AL2" s="51"/>
      <c r="AM2" s="74"/>
      <c r="AN2" s="51"/>
      <c r="AO2" s="51"/>
      <c r="AP2" s="51"/>
      <c r="AQ2" s="51"/>
      <c r="AR2" s="51"/>
      <c r="AS2" s="51"/>
      <c r="AT2" s="51"/>
    </row>
    <row r="3" spans="1:256" ht="23.25" x14ac:dyDescent="0.35">
      <c r="Q3" s="74" t="s">
        <v>169</v>
      </c>
      <c r="R3" s="51"/>
      <c r="S3" s="51"/>
      <c r="T3" s="51"/>
      <c r="U3" s="51"/>
      <c r="V3" s="51"/>
      <c r="W3" s="51"/>
      <c r="X3" s="51"/>
      <c r="Y3" s="51"/>
      <c r="Z3" s="77"/>
      <c r="AA3" s="51"/>
      <c r="AB3" s="51"/>
      <c r="AC3" s="51"/>
      <c r="AD3" s="51"/>
      <c r="AE3" s="73"/>
      <c r="AF3" s="51"/>
      <c r="AG3" s="51"/>
      <c r="AH3" s="51"/>
      <c r="AI3" s="51"/>
      <c r="AJ3" s="51"/>
      <c r="AK3" s="51"/>
      <c r="AL3" s="51"/>
      <c r="AM3" s="74"/>
      <c r="AN3" s="51"/>
      <c r="AO3" s="51"/>
      <c r="AP3" s="51"/>
      <c r="AQ3" s="51"/>
      <c r="AR3" s="51"/>
      <c r="AS3" s="51"/>
      <c r="AT3" s="51"/>
    </row>
    <row r="4" spans="1:256" ht="23.25" x14ac:dyDescent="0.35">
      <c r="Q4" s="74" t="s">
        <v>170</v>
      </c>
      <c r="R4" s="51"/>
      <c r="S4" s="51"/>
      <c r="T4" s="51"/>
      <c r="U4" s="51"/>
      <c r="V4" s="51"/>
      <c r="W4" s="51"/>
      <c r="X4" s="51"/>
      <c r="Y4" s="51"/>
      <c r="Z4" s="77"/>
      <c r="AA4" s="51"/>
      <c r="AB4" s="51"/>
      <c r="AC4" s="51"/>
      <c r="AD4" s="51"/>
      <c r="AE4" s="73"/>
      <c r="AF4" s="51"/>
      <c r="AG4" s="51"/>
      <c r="AH4" s="51"/>
      <c r="AI4" s="51"/>
      <c r="AJ4" s="51"/>
      <c r="AK4" s="51"/>
      <c r="AL4" s="51"/>
      <c r="AM4" s="74"/>
      <c r="AN4" s="51"/>
      <c r="AO4" s="51"/>
      <c r="AP4" s="51"/>
      <c r="AQ4" s="51"/>
      <c r="AR4" s="51"/>
      <c r="AS4" s="51"/>
      <c r="AT4" s="51"/>
    </row>
    <row r="5" spans="1:256" ht="23.25" x14ac:dyDescent="0.35">
      <c r="Q5" s="74"/>
      <c r="R5" s="51"/>
      <c r="S5" s="51"/>
      <c r="T5" s="51"/>
      <c r="U5" s="51"/>
      <c r="V5" s="51"/>
      <c r="W5" s="51"/>
      <c r="X5" s="51"/>
      <c r="Y5" s="51"/>
      <c r="Z5" s="77"/>
      <c r="AA5" s="51"/>
      <c r="AB5" s="51"/>
      <c r="AC5" s="51"/>
      <c r="AD5" s="51"/>
      <c r="AE5" s="73"/>
      <c r="AF5" s="51"/>
      <c r="AG5" s="51"/>
      <c r="AH5" s="51"/>
      <c r="AI5" s="51"/>
      <c r="AJ5" s="51"/>
      <c r="AK5" s="51"/>
      <c r="AL5" s="51"/>
      <c r="AM5" s="74"/>
      <c r="AN5" s="51"/>
      <c r="AO5" s="51"/>
      <c r="AP5" s="51"/>
      <c r="AQ5" s="51"/>
      <c r="AR5" s="51"/>
      <c r="AS5" s="51"/>
      <c r="AT5" s="51"/>
    </row>
    <row r="6" spans="1:256" ht="23.25" x14ac:dyDescent="0.35">
      <c r="Q6" s="74" t="s">
        <v>178</v>
      </c>
      <c r="R6" s="51"/>
      <c r="S6" s="51"/>
      <c r="T6" s="51"/>
      <c r="U6" s="51"/>
      <c r="V6" s="51"/>
      <c r="W6" s="51"/>
      <c r="X6" s="51"/>
      <c r="Y6" s="51"/>
      <c r="Z6" s="77"/>
      <c r="AA6" s="51"/>
      <c r="AB6" s="51"/>
      <c r="AC6" s="51"/>
      <c r="AD6" s="51"/>
      <c r="AE6" s="73"/>
      <c r="AF6" s="51"/>
      <c r="AG6" s="51"/>
      <c r="AH6" s="51"/>
      <c r="AI6" s="51"/>
      <c r="AJ6" s="51"/>
      <c r="AK6" s="51"/>
      <c r="AL6" s="51"/>
      <c r="AM6" s="74"/>
      <c r="AN6" s="51"/>
      <c r="AO6" s="51"/>
      <c r="AP6" s="51"/>
      <c r="AQ6" s="51"/>
      <c r="AR6" s="51"/>
      <c r="AS6" s="51"/>
      <c r="AT6" s="51"/>
    </row>
    <row r="8" spans="1:256" x14ac:dyDescent="0.25">
      <c r="A8" s="52"/>
      <c r="B8" s="52"/>
      <c r="C8" s="53"/>
      <c r="D8" s="80"/>
      <c r="E8" s="54"/>
      <c r="F8" s="54"/>
      <c r="G8" s="54"/>
      <c r="H8" s="54"/>
      <c r="I8" s="81"/>
      <c r="J8" s="55"/>
      <c r="K8" s="55"/>
      <c r="L8" s="55"/>
      <c r="M8" s="55"/>
      <c r="N8" s="55"/>
      <c r="O8" s="55"/>
      <c r="P8" s="55"/>
      <c r="Q8" s="82"/>
      <c r="R8" s="55"/>
      <c r="S8" s="55"/>
      <c r="T8" s="55"/>
      <c r="U8" s="55"/>
      <c r="V8" s="55"/>
      <c r="W8" s="55"/>
      <c r="X8" s="55"/>
      <c r="Y8" s="55"/>
      <c r="Z8" s="83"/>
      <c r="AA8" s="55"/>
      <c r="AB8" s="55"/>
      <c r="AC8" s="55"/>
      <c r="AD8" s="55"/>
      <c r="AE8" s="81"/>
      <c r="AF8" s="55"/>
      <c r="AG8" s="55"/>
      <c r="AH8" s="55"/>
      <c r="AI8" s="55"/>
      <c r="AJ8" s="55"/>
      <c r="AK8" s="55"/>
      <c r="AL8" s="55"/>
      <c r="AN8" s="53"/>
      <c r="AO8" s="53"/>
      <c r="AP8" s="53"/>
      <c r="AQ8" s="53"/>
      <c r="AR8" s="53"/>
      <c r="AS8" s="53"/>
      <c r="AT8" s="53" t="s">
        <v>179</v>
      </c>
    </row>
    <row r="9" spans="1:256" ht="15.75" customHeight="1" x14ac:dyDescent="0.25">
      <c r="A9" s="300" t="s">
        <v>0</v>
      </c>
      <c r="B9" s="300" t="s">
        <v>50</v>
      </c>
      <c r="C9" s="300" t="s">
        <v>95</v>
      </c>
      <c r="D9" s="303" t="s">
        <v>51</v>
      </c>
      <c r="E9" s="304"/>
      <c r="F9" s="304"/>
      <c r="G9" s="304"/>
      <c r="H9" s="304"/>
      <c r="I9" s="304"/>
      <c r="J9" s="304"/>
      <c r="K9" s="304"/>
      <c r="L9" s="304"/>
      <c r="M9" s="304"/>
      <c r="N9" s="304"/>
      <c r="O9" s="304"/>
      <c r="P9" s="304"/>
      <c r="Q9" s="304"/>
      <c r="R9" s="304"/>
      <c r="S9" s="304"/>
      <c r="T9" s="304"/>
      <c r="U9" s="304"/>
      <c r="V9" s="304"/>
      <c r="W9" s="304"/>
      <c r="X9" s="305"/>
      <c r="Y9" s="306" t="s">
        <v>52</v>
      </c>
      <c r="Z9" s="306"/>
      <c r="AA9" s="306"/>
      <c r="AB9" s="306"/>
      <c r="AC9" s="306"/>
      <c r="AD9" s="306"/>
      <c r="AE9" s="306"/>
      <c r="AF9" s="306"/>
      <c r="AG9" s="306"/>
      <c r="AH9" s="306"/>
      <c r="AI9" s="306"/>
      <c r="AJ9" s="306"/>
      <c r="AK9" s="306"/>
      <c r="AL9" s="306"/>
      <c r="AM9" s="306"/>
      <c r="AN9" s="306"/>
      <c r="AO9" s="306"/>
      <c r="AP9" s="306"/>
      <c r="AQ9" s="306"/>
      <c r="AR9" s="306"/>
      <c r="AS9" s="306"/>
      <c r="AT9" s="306"/>
    </row>
    <row r="10" spans="1:256" ht="15.75" customHeight="1" x14ac:dyDescent="0.25">
      <c r="A10" s="301"/>
      <c r="B10" s="301"/>
      <c r="C10" s="301"/>
      <c r="D10" s="303" t="s">
        <v>88</v>
      </c>
      <c r="E10" s="304"/>
      <c r="F10" s="304"/>
      <c r="G10" s="304"/>
      <c r="H10" s="304"/>
      <c r="I10" s="304"/>
      <c r="J10" s="304"/>
      <c r="K10" s="304"/>
      <c r="L10" s="304"/>
      <c r="M10" s="304"/>
      <c r="N10" s="304"/>
      <c r="O10" s="304"/>
      <c r="P10" s="304"/>
      <c r="Q10" s="304"/>
      <c r="R10" s="304"/>
      <c r="S10" s="304"/>
      <c r="T10" s="304"/>
      <c r="U10" s="304"/>
      <c r="V10" s="304"/>
      <c r="W10" s="304"/>
      <c r="X10" s="305"/>
      <c r="Y10" s="306" t="s">
        <v>87</v>
      </c>
      <c r="Z10" s="306"/>
      <c r="AA10" s="306"/>
      <c r="AB10" s="306"/>
      <c r="AC10" s="306"/>
      <c r="AD10" s="306"/>
      <c r="AE10" s="306"/>
      <c r="AF10" s="306"/>
      <c r="AG10" s="306"/>
      <c r="AH10" s="306"/>
      <c r="AI10" s="306"/>
      <c r="AJ10" s="306"/>
      <c r="AK10" s="306"/>
      <c r="AL10" s="306"/>
      <c r="AM10" s="306"/>
      <c r="AN10" s="49"/>
      <c r="AO10" s="49"/>
      <c r="AP10" s="49"/>
      <c r="AQ10" s="49"/>
      <c r="AR10" s="49"/>
      <c r="AS10" s="49"/>
      <c r="AT10" s="49"/>
    </row>
    <row r="11" spans="1:256" ht="15.75" customHeight="1" x14ac:dyDescent="0.25">
      <c r="A11" s="301"/>
      <c r="B11" s="301"/>
      <c r="C11" s="301"/>
      <c r="D11" s="307" t="s">
        <v>14</v>
      </c>
      <c r="E11" s="310" t="s">
        <v>53</v>
      </c>
      <c r="F11" s="311"/>
      <c r="G11" s="311"/>
      <c r="H11" s="311"/>
      <c r="I11" s="311"/>
      <c r="J11" s="311"/>
      <c r="K11" s="311"/>
      <c r="L11" s="311"/>
      <c r="M11" s="311"/>
      <c r="N11" s="311"/>
      <c r="O11" s="311"/>
      <c r="P11" s="311"/>
      <c r="Q11" s="311"/>
      <c r="R11" s="311"/>
      <c r="S11" s="311"/>
      <c r="T11" s="311"/>
      <c r="U11" s="311"/>
      <c r="V11" s="311"/>
      <c r="W11" s="311"/>
      <c r="X11" s="312"/>
      <c r="Y11" s="316" t="s">
        <v>54</v>
      </c>
      <c r="Z11" s="306" t="s">
        <v>55</v>
      </c>
      <c r="AA11" s="306"/>
      <c r="AB11" s="306"/>
      <c r="AC11" s="306"/>
      <c r="AD11" s="306"/>
      <c r="AE11" s="306"/>
      <c r="AF11" s="306"/>
      <c r="AG11" s="306"/>
      <c r="AH11" s="306"/>
      <c r="AI11" s="306"/>
      <c r="AJ11" s="306"/>
      <c r="AK11" s="306"/>
      <c r="AL11" s="306"/>
      <c r="AM11" s="306"/>
      <c r="AN11" s="49"/>
      <c r="AO11" s="49"/>
      <c r="AP11" s="49"/>
      <c r="AQ11" s="49"/>
      <c r="AR11" s="49"/>
      <c r="AS11" s="49"/>
      <c r="AT11" s="49"/>
    </row>
    <row r="12" spans="1:256" ht="15.75" customHeight="1" x14ac:dyDescent="0.25">
      <c r="A12" s="301"/>
      <c r="B12" s="301"/>
      <c r="C12" s="301"/>
      <c r="D12" s="308"/>
      <c r="E12" s="313"/>
      <c r="F12" s="314"/>
      <c r="G12" s="314"/>
      <c r="H12" s="314"/>
      <c r="I12" s="314"/>
      <c r="J12" s="314"/>
      <c r="K12" s="314"/>
      <c r="L12" s="314"/>
      <c r="M12" s="314"/>
      <c r="N12" s="314"/>
      <c r="O12" s="314"/>
      <c r="P12" s="314"/>
      <c r="Q12" s="314"/>
      <c r="R12" s="314"/>
      <c r="S12" s="314"/>
      <c r="T12" s="314"/>
      <c r="U12" s="314"/>
      <c r="V12" s="314"/>
      <c r="W12" s="314"/>
      <c r="X12" s="315"/>
      <c r="Y12" s="316"/>
      <c r="Z12" s="317" t="s">
        <v>14</v>
      </c>
      <c r="AA12" s="318" t="s">
        <v>53</v>
      </c>
      <c r="AB12" s="318"/>
      <c r="AC12" s="318"/>
      <c r="AD12" s="318"/>
      <c r="AE12" s="318"/>
      <c r="AF12" s="318"/>
      <c r="AG12" s="318"/>
      <c r="AH12" s="318"/>
      <c r="AI12" s="318"/>
      <c r="AJ12" s="318"/>
      <c r="AK12" s="318"/>
      <c r="AL12" s="318"/>
      <c r="AM12" s="318"/>
      <c r="AN12" s="47"/>
      <c r="AO12" s="47"/>
      <c r="AP12" s="47"/>
      <c r="AQ12" s="47"/>
      <c r="AR12" s="47"/>
      <c r="AS12" s="47"/>
      <c r="AT12" s="47"/>
    </row>
    <row r="13" spans="1:256" ht="77.25" customHeight="1" x14ac:dyDescent="0.25">
      <c r="A13" s="302"/>
      <c r="B13" s="302"/>
      <c r="C13" s="302"/>
      <c r="D13" s="309"/>
      <c r="E13" s="56" t="s">
        <v>180</v>
      </c>
      <c r="F13" s="56" t="s">
        <v>537</v>
      </c>
      <c r="G13" s="56" t="s">
        <v>538</v>
      </c>
      <c r="H13" s="56" t="s">
        <v>539</v>
      </c>
      <c r="I13" s="46" t="s">
        <v>56</v>
      </c>
      <c r="J13" s="56" t="s">
        <v>537</v>
      </c>
      <c r="K13" s="56" t="s">
        <v>538</v>
      </c>
      <c r="L13" s="56" t="s">
        <v>539</v>
      </c>
      <c r="M13" s="56" t="s">
        <v>540</v>
      </c>
      <c r="N13" s="56" t="s">
        <v>541</v>
      </c>
      <c r="O13" s="56" t="s">
        <v>542</v>
      </c>
      <c r="P13" s="56" t="s">
        <v>543</v>
      </c>
      <c r="Q13" s="84" t="s">
        <v>181</v>
      </c>
      <c r="R13" s="56" t="s">
        <v>537</v>
      </c>
      <c r="S13" s="56" t="s">
        <v>538</v>
      </c>
      <c r="T13" s="56" t="s">
        <v>539</v>
      </c>
      <c r="U13" s="56" t="s">
        <v>540</v>
      </c>
      <c r="V13" s="56" t="s">
        <v>541</v>
      </c>
      <c r="W13" s="56" t="s">
        <v>542</v>
      </c>
      <c r="X13" s="56" t="s">
        <v>543</v>
      </c>
      <c r="Y13" s="316"/>
      <c r="Z13" s="317"/>
      <c r="AA13" s="56" t="s">
        <v>180</v>
      </c>
      <c r="AB13" s="56" t="s">
        <v>537</v>
      </c>
      <c r="AC13" s="56" t="s">
        <v>538</v>
      </c>
      <c r="AD13" s="56" t="s">
        <v>539</v>
      </c>
      <c r="AE13" s="46" t="s">
        <v>56</v>
      </c>
      <c r="AF13" s="56" t="s">
        <v>537</v>
      </c>
      <c r="AG13" s="56" t="s">
        <v>538</v>
      </c>
      <c r="AH13" s="56" t="s">
        <v>539</v>
      </c>
      <c r="AI13" s="56" t="s">
        <v>540</v>
      </c>
      <c r="AJ13" s="56" t="s">
        <v>541</v>
      </c>
      <c r="AK13" s="56" t="s">
        <v>542</v>
      </c>
      <c r="AL13" s="56" t="s">
        <v>543</v>
      </c>
      <c r="AM13" s="84" t="s">
        <v>181</v>
      </c>
      <c r="AN13" s="56" t="s">
        <v>537</v>
      </c>
      <c r="AO13" s="56" t="s">
        <v>538</v>
      </c>
      <c r="AP13" s="56" t="s">
        <v>539</v>
      </c>
      <c r="AQ13" s="56" t="s">
        <v>540</v>
      </c>
      <c r="AR13" s="56" t="s">
        <v>541</v>
      </c>
      <c r="AS13" s="56" t="s">
        <v>542</v>
      </c>
      <c r="AT13" s="56" t="s">
        <v>543</v>
      </c>
    </row>
    <row r="14" spans="1:256" x14ac:dyDescent="0.25">
      <c r="A14" s="48">
        <v>1</v>
      </c>
      <c r="B14" s="48">
        <v>2</v>
      </c>
      <c r="C14" s="48">
        <v>3</v>
      </c>
      <c r="D14" s="85">
        <v>4</v>
      </c>
      <c r="E14" s="29"/>
      <c r="F14" s="29"/>
      <c r="G14" s="29"/>
      <c r="H14" s="29"/>
      <c r="I14" s="86">
        <v>5</v>
      </c>
      <c r="J14" s="48"/>
      <c r="K14" s="48"/>
      <c r="L14" s="48"/>
      <c r="M14" s="48"/>
      <c r="N14" s="48"/>
      <c r="O14" s="48"/>
      <c r="P14" s="48"/>
      <c r="Q14" s="87"/>
      <c r="R14" s="48"/>
      <c r="S14" s="48"/>
      <c r="T14" s="48"/>
      <c r="U14" s="48"/>
      <c r="V14" s="48"/>
      <c r="W14" s="48"/>
      <c r="X14" s="48"/>
      <c r="Y14" s="48" t="s">
        <v>63</v>
      </c>
      <c r="Z14" s="88" t="s">
        <v>64</v>
      </c>
      <c r="AA14" s="48"/>
      <c r="AB14" s="48"/>
      <c r="AC14" s="48"/>
      <c r="AD14" s="48"/>
      <c r="AE14" s="86" t="s">
        <v>65</v>
      </c>
      <c r="AF14" s="48"/>
      <c r="AG14" s="48"/>
      <c r="AH14" s="48"/>
      <c r="AI14" s="48"/>
      <c r="AJ14" s="48"/>
      <c r="AK14" s="48"/>
      <c r="AL14" s="48"/>
      <c r="AM14" s="87"/>
      <c r="AN14" s="48"/>
      <c r="AO14" s="48"/>
      <c r="AP14" s="48"/>
      <c r="AQ14" s="48"/>
      <c r="AR14" s="48"/>
      <c r="AS14" s="48"/>
      <c r="AT14" s="48"/>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row>
    <row r="15" spans="1:256" s="57" customFormat="1" x14ac:dyDescent="0.25">
      <c r="A15" s="323" t="s">
        <v>96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row>
    <row r="16" spans="1:256" ht="120" x14ac:dyDescent="0.25">
      <c r="A16" s="48" t="s">
        <v>67</v>
      </c>
      <c r="B16" s="48" t="s">
        <v>182</v>
      </c>
      <c r="C16" s="48" t="s">
        <v>183</v>
      </c>
      <c r="D16" s="89">
        <f>E16+I16+Q16</f>
        <v>330.68799999999999</v>
      </c>
      <c r="E16" s="50">
        <f>SUM(F16:H16)</f>
        <v>0</v>
      </c>
      <c r="F16" s="50"/>
      <c r="G16" s="50"/>
      <c r="H16" s="50"/>
      <c r="I16" s="90">
        <v>194.68799999999999</v>
      </c>
      <c r="J16" s="50">
        <v>194.68799999999999</v>
      </c>
      <c r="K16" s="50"/>
      <c r="L16" s="50"/>
      <c r="M16" s="50"/>
      <c r="N16" s="50"/>
      <c r="O16" s="50"/>
      <c r="P16" s="50"/>
      <c r="Q16" s="91">
        <v>136</v>
      </c>
      <c r="R16" s="50">
        <v>136</v>
      </c>
      <c r="S16" s="50"/>
      <c r="T16" s="50"/>
      <c r="U16" s="50"/>
      <c r="V16" s="50"/>
      <c r="W16" s="50"/>
      <c r="X16" s="50"/>
      <c r="Y16" s="50">
        <f>AE16</f>
        <v>194.68799999999999</v>
      </c>
      <c r="Z16" s="89">
        <f>AE16+AM16</f>
        <v>330.68799999999999</v>
      </c>
      <c r="AA16" s="50"/>
      <c r="AB16" s="50"/>
      <c r="AC16" s="50"/>
      <c r="AD16" s="50"/>
      <c r="AE16" s="90">
        <f>AF16</f>
        <v>194.68799999999999</v>
      </c>
      <c r="AF16" s="50">
        <v>194.68799999999999</v>
      </c>
      <c r="AG16" s="50"/>
      <c r="AH16" s="50"/>
      <c r="AI16" s="50"/>
      <c r="AJ16" s="50"/>
      <c r="AK16" s="50"/>
      <c r="AL16" s="50"/>
      <c r="AM16" s="91">
        <f>AN16</f>
        <v>136</v>
      </c>
      <c r="AN16" s="50">
        <v>136</v>
      </c>
      <c r="AO16" s="50"/>
      <c r="AP16" s="50"/>
      <c r="AQ16" s="50"/>
      <c r="AR16" s="50"/>
      <c r="AS16" s="50"/>
      <c r="AT16" s="50"/>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row>
    <row r="17" spans="1:256" ht="105" x14ac:dyDescent="0.25">
      <c r="A17" s="48" t="s">
        <v>68</v>
      </c>
      <c r="B17" s="48" t="s">
        <v>184</v>
      </c>
      <c r="C17" s="48" t="s">
        <v>185</v>
      </c>
      <c r="D17" s="89">
        <f>E17+I17+Q17</f>
        <v>3194.9170000000004</v>
      </c>
      <c r="E17" s="50">
        <f>SUM(F17:H17)</f>
        <v>0</v>
      </c>
      <c r="F17" s="50"/>
      <c r="G17" s="50"/>
      <c r="H17" s="50"/>
      <c r="I17" s="90">
        <v>986.21272999999997</v>
      </c>
      <c r="J17" s="50">
        <v>986.21272999999997</v>
      </c>
      <c r="K17" s="50"/>
      <c r="L17" s="50"/>
      <c r="M17" s="50"/>
      <c r="N17" s="50"/>
      <c r="O17" s="50"/>
      <c r="P17" s="50"/>
      <c r="Q17" s="91">
        <v>2208.7042700000002</v>
      </c>
      <c r="R17" s="50">
        <v>2208.7042700000002</v>
      </c>
      <c r="S17" s="50"/>
      <c r="T17" s="50"/>
      <c r="U17" s="50"/>
      <c r="V17" s="50"/>
      <c r="W17" s="50"/>
      <c r="X17" s="50"/>
      <c r="Y17" s="50">
        <f>AE17</f>
        <v>986.21272999999997</v>
      </c>
      <c r="Z17" s="89">
        <f>AE17+AM17</f>
        <v>3194.9170000000004</v>
      </c>
      <c r="AA17" s="50"/>
      <c r="AB17" s="50"/>
      <c r="AC17" s="50"/>
      <c r="AD17" s="50"/>
      <c r="AE17" s="90">
        <f>AF17</f>
        <v>986.21272999999997</v>
      </c>
      <c r="AF17" s="50">
        <v>986.21272999999997</v>
      </c>
      <c r="AG17" s="50"/>
      <c r="AH17" s="50"/>
      <c r="AI17" s="50"/>
      <c r="AJ17" s="50"/>
      <c r="AK17" s="50"/>
      <c r="AL17" s="50"/>
      <c r="AM17" s="91">
        <f>AN17</f>
        <v>2208.7042700000002</v>
      </c>
      <c r="AN17" s="50">
        <v>2208.7042700000002</v>
      </c>
      <c r="AO17" s="50"/>
      <c r="AP17" s="50"/>
      <c r="AQ17" s="50"/>
      <c r="AR17" s="50"/>
      <c r="AS17" s="50"/>
      <c r="AT17" s="50"/>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row>
    <row r="18" spans="1:256" ht="120" x14ac:dyDescent="0.25">
      <c r="A18" s="48" t="s">
        <v>69</v>
      </c>
      <c r="B18" s="48" t="s">
        <v>186</v>
      </c>
      <c r="C18" s="48" t="s">
        <v>187</v>
      </c>
      <c r="D18" s="89">
        <f>E18+I18+Q18</f>
        <v>890</v>
      </c>
      <c r="E18" s="50">
        <f>SUM(F18:H18)</f>
        <v>0</v>
      </c>
      <c r="F18" s="50"/>
      <c r="G18" s="50"/>
      <c r="H18" s="50"/>
      <c r="I18" s="90">
        <v>622.83852000000002</v>
      </c>
      <c r="J18" s="50">
        <v>622.83852000000002</v>
      </c>
      <c r="K18" s="50"/>
      <c r="L18" s="50"/>
      <c r="M18" s="50"/>
      <c r="N18" s="50"/>
      <c r="O18" s="50"/>
      <c r="P18" s="50"/>
      <c r="Q18" s="91">
        <v>267.16147999999998</v>
      </c>
      <c r="R18" s="50">
        <v>267.16147999999998</v>
      </c>
      <c r="S18" s="50"/>
      <c r="T18" s="50"/>
      <c r="U18" s="50"/>
      <c r="V18" s="50"/>
      <c r="W18" s="50"/>
      <c r="X18" s="50"/>
      <c r="Y18" s="50">
        <f>AE18</f>
        <v>622.83852000000002</v>
      </c>
      <c r="Z18" s="89">
        <f>AE18+AM18</f>
        <v>890</v>
      </c>
      <c r="AA18" s="50"/>
      <c r="AB18" s="50"/>
      <c r="AC18" s="50"/>
      <c r="AD18" s="50"/>
      <c r="AE18" s="90">
        <f>AF18</f>
        <v>622.83852000000002</v>
      </c>
      <c r="AF18" s="50">
        <v>622.83852000000002</v>
      </c>
      <c r="AG18" s="50"/>
      <c r="AH18" s="50"/>
      <c r="AI18" s="50"/>
      <c r="AJ18" s="50"/>
      <c r="AK18" s="50"/>
      <c r="AL18" s="50"/>
      <c r="AM18" s="91">
        <f>AN18</f>
        <v>267.16147999999998</v>
      </c>
      <c r="AN18" s="50">
        <v>267.16147999999998</v>
      </c>
      <c r="AO18" s="50"/>
      <c r="AP18" s="50"/>
      <c r="AQ18" s="50"/>
      <c r="AR18" s="50"/>
      <c r="AS18" s="50"/>
      <c r="AT18" s="50"/>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row>
    <row r="19" spans="1:256" ht="90" x14ac:dyDescent="0.25">
      <c r="A19" s="48" t="s">
        <v>74</v>
      </c>
      <c r="B19" s="48" t="s">
        <v>188</v>
      </c>
      <c r="C19" s="48" t="s">
        <v>189</v>
      </c>
      <c r="D19" s="89">
        <f>E19+I19+Q19</f>
        <v>249.57900000000001</v>
      </c>
      <c r="E19" s="50">
        <f>SUM(F19:H19)</f>
        <v>0</v>
      </c>
      <c r="F19" s="50"/>
      <c r="G19" s="50"/>
      <c r="H19" s="50"/>
      <c r="I19" s="90">
        <v>129.99948000000001</v>
      </c>
      <c r="J19" s="50">
        <v>129.99948000000001</v>
      </c>
      <c r="K19" s="50"/>
      <c r="L19" s="50"/>
      <c r="M19" s="50"/>
      <c r="N19" s="50"/>
      <c r="O19" s="50"/>
      <c r="P19" s="50"/>
      <c r="Q19" s="91">
        <v>119.57952</v>
      </c>
      <c r="R19" s="50">
        <v>119.57952</v>
      </c>
      <c r="S19" s="50"/>
      <c r="T19" s="50"/>
      <c r="U19" s="50"/>
      <c r="V19" s="50"/>
      <c r="W19" s="50"/>
      <c r="X19" s="50"/>
      <c r="Y19" s="50">
        <f>AE19</f>
        <v>129.99948000000001</v>
      </c>
      <c r="Z19" s="89">
        <f>AE19+AM19</f>
        <v>249.57900000000001</v>
      </c>
      <c r="AA19" s="50"/>
      <c r="AB19" s="50"/>
      <c r="AC19" s="50"/>
      <c r="AD19" s="50"/>
      <c r="AE19" s="90">
        <f>AF19</f>
        <v>129.99948000000001</v>
      </c>
      <c r="AF19" s="50">
        <v>129.99948000000001</v>
      </c>
      <c r="AG19" s="50"/>
      <c r="AH19" s="50"/>
      <c r="AI19" s="50"/>
      <c r="AJ19" s="50"/>
      <c r="AK19" s="50"/>
      <c r="AL19" s="50"/>
      <c r="AM19" s="91">
        <f>AN19</f>
        <v>119.57952</v>
      </c>
      <c r="AN19" s="50">
        <v>119.57952</v>
      </c>
      <c r="AO19" s="50"/>
      <c r="AP19" s="50"/>
      <c r="AQ19" s="50"/>
      <c r="AR19" s="50"/>
      <c r="AS19" s="50"/>
      <c r="AT19" s="50"/>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row>
    <row r="20" spans="1:256" ht="120" x14ac:dyDescent="0.25">
      <c r="A20" s="48" t="s">
        <v>75</v>
      </c>
      <c r="B20" s="48" t="s">
        <v>190</v>
      </c>
      <c r="C20" s="48" t="s">
        <v>191</v>
      </c>
      <c r="D20" s="89">
        <f>E20+I20+Q20</f>
        <v>1380</v>
      </c>
      <c r="E20" s="50">
        <f>SUM(F20:H20)</f>
        <v>0</v>
      </c>
      <c r="F20" s="50"/>
      <c r="G20" s="50"/>
      <c r="H20" s="50"/>
      <c r="I20" s="90">
        <v>1000</v>
      </c>
      <c r="J20" s="50">
        <v>1000</v>
      </c>
      <c r="K20" s="50"/>
      <c r="L20" s="50"/>
      <c r="M20" s="50"/>
      <c r="N20" s="50"/>
      <c r="O20" s="50"/>
      <c r="P20" s="50"/>
      <c r="Q20" s="91">
        <v>380</v>
      </c>
      <c r="R20" s="50">
        <v>380</v>
      </c>
      <c r="S20" s="50"/>
      <c r="T20" s="50"/>
      <c r="U20" s="50"/>
      <c r="V20" s="50"/>
      <c r="W20" s="50"/>
      <c r="X20" s="50"/>
      <c r="Y20" s="50">
        <f>AE20</f>
        <v>1000</v>
      </c>
      <c r="Z20" s="89">
        <f>AE20+AM20</f>
        <v>1380</v>
      </c>
      <c r="AA20" s="50"/>
      <c r="AB20" s="50"/>
      <c r="AC20" s="50"/>
      <c r="AD20" s="50"/>
      <c r="AE20" s="90">
        <f>AF20</f>
        <v>1000</v>
      </c>
      <c r="AF20" s="50">
        <v>1000</v>
      </c>
      <c r="AG20" s="50"/>
      <c r="AH20" s="50"/>
      <c r="AI20" s="50"/>
      <c r="AJ20" s="50"/>
      <c r="AK20" s="50"/>
      <c r="AL20" s="50"/>
      <c r="AM20" s="91">
        <f>AN20</f>
        <v>380</v>
      </c>
      <c r="AN20" s="50">
        <v>380</v>
      </c>
      <c r="AO20" s="50"/>
      <c r="AP20" s="50"/>
      <c r="AQ20" s="50"/>
      <c r="AR20" s="50"/>
      <c r="AS20" s="50"/>
      <c r="AT20" s="50"/>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row>
    <row r="21" spans="1:256" x14ac:dyDescent="0.25">
      <c r="A21" s="319" t="s">
        <v>115</v>
      </c>
      <c r="B21" s="319"/>
      <c r="C21" s="319"/>
      <c r="D21" s="89">
        <f>SUM(D16:D20)</f>
        <v>6045.1840000000002</v>
      </c>
      <c r="E21" s="50">
        <f>SUM(E16:E20)</f>
        <v>0</v>
      </c>
      <c r="F21" s="50"/>
      <c r="G21" s="50"/>
      <c r="H21" s="50"/>
      <c r="I21" s="50">
        <f>SUM(I16:I20)</f>
        <v>2933.73873</v>
      </c>
      <c r="J21" s="50">
        <f t="shared" ref="J21:X21" si="0">SUM(J16:J20)</f>
        <v>2933.73873</v>
      </c>
      <c r="K21" s="50">
        <f t="shared" si="0"/>
        <v>0</v>
      </c>
      <c r="L21" s="50">
        <f t="shared" si="0"/>
        <v>0</v>
      </c>
      <c r="M21" s="50">
        <f t="shared" si="0"/>
        <v>0</v>
      </c>
      <c r="N21" s="50">
        <f t="shared" si="0"/>
        <v>0</v>
      </c>
      <c r="O21" s="50">
        <f t="shared" si="0"/>
        <v>0</v>
      </c>
      <c r="P21" s="50">
        <f t="shared" si="0"/>
        <v>0</v>
      </c>
      <c r="Q21" s="50">
        <f t="shared" si="0"/>
        <v>3111.4452700000002</v>
      </c>
      <c r="R21" s="50">
        <f t="shared" si="0"/>
        <v>3111.4452700000002</v>
      </c>
      <c r="S21" s="50">
        <f t="shared" si="0"/>
        <v>0</v>
      </c>
      <c r="T21" s="50">
        <f t="shared" si="0"/>
        <v>0</v>
      </c>
      <c r="U21" s="50">
        <f t="shared" si="0"/>
        <v>0</v>
      </c>
      <c r="V21" s="50">
        <f t="shared" si="0"/>
        <v>0</v>
      </c>
      <c r="W21" s="50">
        <f t="shared" si="0"/>
        <v>0</v>
      </c>
      <c r="X21" s="50">
        <f t="shared" si="0"/>
        <v>0</v>
      </c>
      <c r="Y21" s="50">
        <f>SUM(Y16:Y20)</f>
        <v>2933.73873</v>
      </c>
      <c r="Z21" s="50">
        <f t="shared" ref="Z21:AT21" si="1">SUM(Z16:Z20)</f>
        <v>6045.1840000000002</v>
      </c>
      <c r="AA21" s="50">
        <f t="shared" si="1"/>
        <v>0</v>
      </c>
      <c r="AB21" s="50">
        <f t="shared" si="1"/>
        <v>0</v>
      </c>
      <c r="AC21" s="50">
        <f t="shared" si="1"/>
        <v>0</v>
      </c>
      <c r="AD21" s="50">
        <f t="shared" si="1"/>
        <v>0</v>
      </c>
      <c r="AE21" s="50">
        <f t="shared" si="1"/>
        <v>2933.73873</v>
      </c>
      <c r="AF21" s="50">
        <f t="shared" si="1"/>
        <v>2933.73873</v>
      </c>
      <c r="AG21" s="50">
        <f t="shared" si="1"/>
        <v>0</v>
      </c>
      <c r="AH21" s="50">
        <f t="shared" si="1"/>
        <v>0</v>
      </c>
      <c r="AI21" s="50">
        <f t="shared" si="1"/>
        <v>0</v>
      </c>
      <c r="AJ21" s="50">
        <f t="shared" si="1"/>
        <v>0</v>
      </c>
      <c r="AK21" s="50">
        <f t="shared" si="1"/>
        <v>0</v>
      </c>
      <c r="AL21" s="50">
        <f t="shared" si="1"/>
        <v>0</v>
      </c>
      <c r="AM21" s="50">
        <f t="shared" si="1"/>
        <v>3111.4452700000002</v>
      </c>
      <c r="AN21" s="50">
        <f t="shared" si="1"/>
        <v>3111.4452700000002</v>
      </c>
      <c r="AO21" s="50">
        <f t="shared" si="1"/>
        <v>0</v>
      </c>
      <c r="AP21" s="50">
        <f t="shared" si="1"/>
        <v>0</v>
      </c>
      <c r="AQ21" s="50">
        <f t="shared" si="1"/>
        <v>0</v>
      </c>
      <c r="AR21" s="50">
        <f t="shared" si="1"/>
        <v>0</v>
      </c>
      <c r="AS21" s="50">
        <f t="shared" si="1"/>
        <v>0</v>
      </c>
      <c r="AT21" s="50">
        <f t="shared" si="1"/>
        <v>0</v>
      </c>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row>
    <row r="22" spans="1:256" s="57" customFormat="1" x14ac:dyDescent="0.25">
      <c r="A22" s="320" t="s">
        <v>85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320"/>
      <c r="AT22" s="320"/>
    </row>
    <row r="23" spans="1:256" ht="30" x14ac:dyDescent="0.25">
      <c r="A23" s="48" t="s">
        <v>67</v>
      </c>
      <c r="B23" s="48" t="s">
        <v>192</v>
      </c>
      <c r="C23" s="48" t="s">
        <v>193</v>
      </c>
      <c r="D23" s="89">
        <f t="shared" ref="D23:D30" si="2">I23+Q23</f>
        <v>1678.4</v>
      </c>
      <c r="E23" s="50">
        <v>0</v>
      </c>
      <c r="F23" s="50"/>
      <c r="G23" s="50"/>
      <c r="H23" s="50"/>
      <c r="I23" s="92">
        <f>J23</f>
        <v>800</v>
      </c>
      <c r="J23" s="58">
        <v>800</v>
      </c>
      <c r="K23" s="58"/>
      <c r="L23" s="58"/>
      <c r="M23" s="58"/>
      <c r="N23" s="58"/>
      <c r="O23" s="58"/>
      <c r="P23" s="58"/>
      <c r="Q23" s="93">
        <f>R23</f>
        <v>878.4</v>
      </c>
      <c r="R23" s="58">
        <v>878.4</v>
      </c>
      <c r="S23" s="58"/>
      <c r="T23" s="58"/>
      <c r="U23" s="58"/>
      <c r="V23" s="58"/>
      <c r="W23" s="58"/>
      <c r="X23" s="58"/>
      <c r="Y23" s="50">
        <f>AE23</f>
        <v>800</v>
      </c>
      <c r="Z23" s="89">
        <f>AE23+AM23</f>
        <v>1678.4</v>
      </c>
      <c r="AA23" s="50"/>
      <c r="AB23" s="50"/>
      <c r="AC23" s="50"/>
      <c r="AD23" s="50"/>
      <c r="AE23" s="92">
        <f>AF23</f>
        <v>800</v>
      </c>
      <c r="AF23" s="58">
        <v>800</v>
      </c>
      <c r="AG23" s="58"/>
      <c r="AH23" s="58"/>
      <c r="AI23" s="58"/>
      <c r="AJ23" s="58"/>
      <c r="AK23" s="58"/>
      <c r="AL23" s="58"/>
      <c r="AM23" s="93">
        <f>AN23</f>
        <v>878.4</v>
      </c>
      <c r="AN23" s="58">
        <v>878.4</v>
      </c>
      <c r="AO23" s="58"/>
      <c r="AP23" s="58"/>
      <c r="AQ23" s="58"/>
      <c r="AR23" s="58"/>
      <c r="AS23" s="58"/>
      <c r="AT23" s="58"/>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row>
    <row r="24" spans="1:256" ht="30" x14ac:dyDescent="0.25">
      <c r="A24" s="48" t="s">
        <v>68</v>
      </c>
      <c r="B24" s="48" t="s">
        <v>82</v>
      </c>
      <c r="C24" s="48" t="s">
        <v>194</v>
      </c>
      <c r="D24" s="89">
        <f t="shared" si="2"/>
        <v>295.06600000000003</v>
      </c>
      <c r="E24" s="50">
        <v>0</v>
      </c>
      <c r="F24" s="50"/>
      <c r="G24" s="50"/>
      <c r="H24" s="50"/>
      <c r="I24" s="92">
        <f t="shared" ref="I24:I30" si="3">J24</f>
        <v>154</v>
      </c>
      <c r="J24" s="58">
        <v>154</v>
      </c>
      <c r="K24" s="58"/>
      <c r="L24" s="58"/>
      <c r="M24" s="58"/>
      <c r="N24" s="58"/>
      <c r="O24" s="58"/>
      <c r="P24" s="58"/>
      <c r="Q24" s="93">
        <f t="shared" ref="Q24:Q30" si="4">R24</f>
        <v>141.066</v>
      </c>
      <c r="R24" s="58">
        <v>141.066</v>
      </c>
      <c r="S24" s="58"/>
      <c r="T24" s="58"/>
      <c r="U24" s="58"/>
      <c r="V24" s="58"/>
      <c r="W24" s="58"/>
      <c r="X24" s="58"/>
      <c r="Y24" s="50">
        <f t="shared" ref="Y24:Y30" si="5">AE24</f>
        <v>154</v>
      </c>
      <c r="Z24" s="89">
        <f t="shared" ref="Z24:Z30" si="6">AE24+AM24</f>
        <v>295.06600000000003</v>
      </c>
      <c r="AA24" s="50"/>
      <c r="AB24" s="50"/>
      <c r="AC24" s="50"/>
      <c r="AD24" s="50"/>
      <c r="AE24" s="92">
        <f t="shared" ref="AE24:AE30" si="7">AF24</f>
        <v>154</v>
      </c>
      <c r="AF24" s="58">
        <v>154</v>
      </c>
      <c r="AG24" s="58"/>
      <c r="AH24" s="58"/>
      <c r="AI24" s="58"/>
      <c r="AJ24" s="58"/>
      <c r="AK24" s="58"/>
      <c r="AL24" s="58"/>
      <c r="AM24" s="93">
        <f t="shared" ref="AM24:AM30" si="8">AN24</f>
        <v>141.066</v>
      </c>
      <c r="AN24" s="58">
        <v>141.066</v>
      </c>
      <c r="AO24" s="58"/>
      <c r="AP24" s="58"/>
      <c r="AQ24" s="58"/>
      <c r="AR24" s="58"/>
      <c r="AS24" s="58"/>
      <c r="AT24" s="58"/>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row>
    <row r="25" spans="1:256" ht="30" x14ac:dyDescent="0.25">
      <c r="A25" s="48" t="s">
        <v>69</v>
      </c>
      <c r="B25" s="48" t="s">
        <v>98</v>
      </c>
      <c r="C25" s="48" t="s">
        <v>195</v>
      </c>
      <c r="D25" s="89">
        <f t="shared" si="2"/>
        <v>1279.4621000000002</v>
      </c>
      <c r="E25" s="50">
        <v>0</v>
      </c>
      <c r="F25" s="50"/>
      <c r="G25" s="50"/>
      <c r="H25" s="50"/>
      <c r="I25" s="92">
        <f t="shared" si="3"/>
        <v>767.19454000000007</v>
      </c>
      <c r="J25" s="58">
        <v>767.19454000000007</v>
      </c>
      <c r="K25" s="58"/>
      <c r="L25" s="58"/>
      <c r="M25" s="58"/>
      <c r="N25" s="58"/>
      <c r="O25" s="58"/>
      <c r="P25" s="58"/>
      <c r="Q25" s="93">
        <f t="shared" si="4"/>
        <v>512.26756</v>
      </c>
      <c r="R25" s="58">
        <v>512.26756</v>
      </c>
      <c r="S25" s="58"/>
      <c r="T25" s="58"/>
      <c r="U25" s="58"/>
      <c r="V25" s="58"/>
      <c r="W25" s="58"/>
      <c r="X25" s="58"/>
      <c r="Y25" s="50">
        <f t="shared" si="5"/>
        <v>767.19454000000007</v>
      </c>
      <c r="Z25" s="89">
        <f t="shared" si="6"/>
        <v>1279.4621000000002</v>
      </c>
      <c r="AA25" s="50"/>
      <c r="AB25" s="50"/>
      <c r="AC25" s="50"/>
      <c r="AD25" s="50"/>
      <c r="AE25" s="92">
        <f t="shared" si="7"/>
        <v>767.19454000000007</v>
      </c>
      <c r="AF25" s="58">
        <v>767.19454000000007</v>
      </c>
      <c r="AG25" s="58"/>
      <c r="AH25" s="58"/>
      <c r="AI25" s="58"/>
      <c r="AJ25" s="58"/>
      <c r="AK25" s="58"/>
      <c r="AL25" s="58"/>
      <c r="AM25" s="93">
        <f t="shared" si="8"/>
        <v>512.26756</v>
      </c>
      <c r="AN25" s="58">
        <v>512.26756</v>
      </c>
      <c r="AO25" s="58"/>
      <c r="AP25" s="58"/>
      <c r="AQ25" s="58"/>
      <c r="AR25" s="58"/>
      <c r="AS25" s="58"/>
      <c r="AT25" s="58"/>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row>
    <row r="26" spans="1:256" ht="30" x14ac:dyDescent="0.25">
      <c r="A26" s="48" t="s">
        <v>74</v>
      </c>
      <c r="B26" s="48" t="s">
        <v>100</v>
      </c>
      <c r="C26" s="48" t="s">
        <v>196</v>
      </c>
      <c r="D26" s="89">
        <f t="shared" si="2"/>
        <v>453.94299999999998</v>
      </c>
      <c r="E26" s="50">
        <v>0</v>
      </c>
      <c r="F26" s="50"/>
      <c r="G26" s="50"/>
      <c r="H26" s="50"/>
      <c r="I26" s="92">
        <f t="shared" si="3"/>
        <v>324.245</v>
      </c>
      <c r="J26" s="58">
        <v>324.245</v>
      </c>
      <c r="K26" s="58"/>
      <c r="L26" s="58"/>
      <c r="M26" s="58"/>
      <c r="N26" s="58"/>
      <c r="O26" s="58"/>
      <c r="P26" s="58"/>
      <c r="Q26" s="93">
        <f t="shared" si="4"/>
        <v>129.69800000000001</v>
      </c>
      <c r="R26" s="58">
        <v>129.69800000000001</v>
      </c>
      <c r="S26" s="58"/>
      <c r="T26" s="58"/>
      <c r="U26" s="58"/>
      <c r="V26" s="58"/>
      <c r="W26" s="58"/>
      <c r="X26" s="58"/>
      <c r="Y26" s="50">
        <f>AE26</f>
        <v>324.245</v>
      </c>
      <c r="Z26" s="89">
        <f>AE26+AM26</f>
        <v>453.94299999999998</v>
      </c>
      <c r="AA26" s="50"/>
      <c r="AB26" s="50"/>
      <c r="AC26" s="50"/>
      <c r="AD26" s="50"/>
      <c r="AE26" s="92">
        <f t="shared" si="7"/>
        <v>324.245</v>
      </c>
      <c r="AF26" s="58">
        <v>324.245</v>
      </c>
      <c r="AG26" s="58"/>
      <c r="AH26" s="58"/>
      <c r="AI26" s="58"/>
      <c r="AJ26" s="58"/>
      <c r="AK26" s="58"/>
      <c r="AL26" s="58"/>
      <c r="AM26" s="93">
        <f t="shared" si="8"/>
        <v>129.69800000000001</v>
      </c>
      <c r="AN26" s="58">
        <v>129.69800000000001</v>
      </c>
      <c r="AO26" s="58"/>
      <c r="AP26" s="58"/>
      <c r="AQ26" s="58"/>
      <c r="AR26" s="58"/>
      <c r="AS26" s="58"/>
      <c r="AT26" s="58"/>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row>
    <row r="27" spans="1:256" ht="30" x14ac:dyDescent="0.25">
      <c r="A27" s="48" t="s">
        <v>75</v>
      </c>
      <c r="B27" s="48" t="s">
        <v>78</v>
      </c>
      <c r="C27" s="48" t="s">
        <v>197</v>
      </c>
      <c r="D27" s="89">
        <f t="shared" si="2"/>
        <v>1168.2696000000001</v>
      </c>
      <c r="E27" s="50">
        <v>0</v>
      </c>
      <c r="F27" s="50"/>
      <c r="G27" s="50"/>
      <c r="H27" s="50"/>
      <c r="I27" s="92">
        <f t="shared" si="3"/>
        <v>699.99976000000004</v>
      </c>
      <c r="J27" s="58">
        <v>699.99976000000004</v>
      </c>
      <c r="K27" s="58"/>
      <c r="L27" s="58"/>
      <c r="M27" s="58"/>
      <c r="N27" s="58"/>
      <c r="O27" s="58"/>
      <c r="P27" s="58"/>
      <c r="Q27" s="93">
        <f t="shared" si="4"/>
        <v>468.26983999999999</v>
      </c>
      <c r="R27" s="58">
        <v>468.26983999999999</v>
      </c>
      <c r="S27" s="58"/>
      <c r="T27" s="58"/>
      <c r="U27" s="58"/>
      <c r="V27" s="58"/>
      <c r="W27" s="58"/>
      <c r="X27" s="58"/>
      <c r="Y27" s="50">
        <f t="shared" si="5"/>
        <v>699.99976000000004</v>
      </c>
      <c r="Z27" s="89">
        <f t="shared" si="6"/>
        <v>1168.2696000000001</v>
      </c>
      <c r="AA27" s="50"/>
      <c r="AB27" s="50"/>
      <c r="AC27" s="50"/>
      <c r="AD27" s="50"/>
      <c r="AE27" s="92">
        <f t="shared" si="7"/>
        <v>699.99976000000004</v>
      </c>
      <c r="AF27" s="58">
        <v>699.99976000000004</v>
      </c>
      <c r="AG27" s="58"/>
      <c r="AH27" s="58"/>
      <c r="AI27" s="58"/>
      <c r="AJ27" s="58"/>
      <c r="AK27" s="58"/>
      <c r="AL27" s="58"/>
      <c r="AM27" s="93">
        <f t="shared" si="8"/>
        <v>468.26983999999999</v>
      </c>
      <c r="AN27" s="58">
        <v>468.26983999999999</v>
      </c>
      <c r="AO27" s="58"/>
      <c r="AP27" s="58"/>
      <c r="AQ27" s="58"/>
      <c r="AR27" s="58"/>
      <c r="AS27" s="58"/>
      <c r="AT27" s="58"/>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row>
    <row r="28" spans="1:256" ht="60" x14ac:dyDescent="0.25">
      <c r="A28" s="48" t="s">
        <v>76</v>
      </c>
      <c r="B28" s="48" t="s">
        <v>198</v>
      </c>
      <c r="C28" s="48" t="s">
        <v>199</v>
      </c>
      <c r="D28" s="89">
        <f t="shared" si="2"/>
        <v>407.52800000000002</v>
      </c>
      <c r="E28" s="50">
        <v>0</v>
      </c>
      <c r="F28" s="50"/>
      <c r="G28" s="50"/>
      <c r="H28" s="50"/>
      <c r="I28" s="92">
        <f t="shared" si="3"/>
        <v>266.02800000000002</v>
      </c>
      <c r="J28" s="58">
        <v>266.02800000000002</v>
      </c>
      <c r="K28" s="58"/>
      <c r="L28" s="58"/>
      <c r="M28" s="58"/>
      <c r="N28" s="58"/>
      <c r="O28" s="58"/>
      <c r="P28" s="58"/>
      <c r="Q28" s="93">
        <f t="shared" si="4"/>
        <v>141.5</v>
      </c>
      <c r="R28" s="58">
        <v>141.5</v>
      </c>
      <c r="S28" s="58"/>
      <c r="T28" s="58"/>
      <c r="U28" s="58"/>
      <c r="V28" s="58"/>
      <c r="W28" s="58"/>
      <c r="X28" s="58"/>
      <c r="Y28" s="50">
        <f t="shared" si="5"/>
        <v>266.02800000000002</v>
      </c>
      <c r="Z28" s="89">
        <f t="shared" si="6"/>
        <v>407.52800000000002</v>
      </c>
      <c r="AA28" s="50"/>
      <c r="AB28" s="50"/>
      <c r="AC28" s="50"/>
      <c r="AD28" s="50"/>
      <c r="AE28" s="92">
        <f t="shared" si="7"/>
        <v>266.02800000000002</v>
      </c>
      <c r="AF28" s="58">
        <v>266.02800000000002</v>
      </c>
      <c r="AG28" s="58"/>
      <c r="AH28" s="58"/>
      <c r="AI28" s="58"/>
      <c r="AJ28" s="58"/>
      <c r="AK28" s="58"/>
      <c r="AL28" s="58"/>
      <c r="AM28" s="93">
        <f t="shared" si="8"/>
        <v>141.5</v>
      </c>
      <c r="AN28" s="58">
        <v>141.5</v>
      </c>
      <c r="AO28" s="58"/>
      <c r="AP28" s="58"/>
      <c r="AQ28" s="58"/>
      <c r="AR28" s="58"/>
      <c r="AS28" s="58"/>
      <c r="AT28" s="58"/>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row>
    <row r="29" spans="1:256" ht="60" x14ac:dyDescent="0.25">
      <c r="A29" s="48" t="s">
        <v>57</v>
      </c>
      <c r="B29" s="48" t="s">
        <v>200</v>
      </c>
      <c r="C29" s="48" t="s">
        <v>201</v>
      </c>
      <c r="D29" s="89">
        <f t="shared" si="2"/>
        <v>3277.94058</v>
      </c>
      <c r="E29" s="50">
        <v>0</v>
      </c>
      <c r="F29" s="50"/>
      <c r="G29" s="50"/>
      <c r="H29" s="50"/>
      <c r="I29" s="92">
        <f t="shared" si="3"/>
        <v>968.32492000000002</v>
      </c>
      <c r="J29" s="58">
        <v>968.32492000000002</v>
      </c>
      <c r="K29" s="58"/>
      <c r="L29" s="58"/>
      <c r="M29" s="58"/>
      <c r="N29" s="58"/>
      <c r="O29" s="58"/>
      <c r="P29" s="58"/>
      <c r="Q29" s="93">
        <f t="shared" si="4"/>
        <v>2309.6156599999999</v>
      </c>
      <c r="R29" s="58">
        <v>2309.6156599999999</v>
      </c>
      <c r="S29" s="58"/>
      <c r="T29" s="58"/>
      <c r="U29" s="58"/>
      <c r="V29" s="58"/>
      <c r="W29" s="58"/>
      <c r="X29" s="58"/>
      <c r="Y29" s="50">
        <f t="shared" si="5"/>
        <v>968.32492000000002</v>
      </c>
      <c r="Z29" s="89">
        <f t="shared" si="6"/>
        <v>3277.94058</v>
      </c>
      <c r="AA29" s="50"/>
      <c r="AB29" s="50"/>
      <c r="AC29" s="50"/>
      <c r="AD29" s="50"/>
      <c r="AE29" s="92">
        <f t="shared" si="7"/>
        <v>968.32492000000002</v>
      </c>
      <c r="AF29" s="58">
        <v>968.32492000000002</v>
      </c>
      <c r="AG29" s="58"/>
      <c r="AH29" s="58"/>
      <c r="AI29" s="58"/>
      <c r="AJ29" s="58"/>
      <c r="AK29" s="58"/>
      <c r="AL29" s="58"/>
      <c r="AM29" s="93">
        <f t="shared" si="8"/>
        <v>2309.6156599999999</v>
      </c>
      <c r="AN29" s="58">
        <v>2309.6156599999999</v>
      </c>
      <c r="AO29" s="58"/>
      <c r="AP29" s="58"/>
      <c r="AQ29" s="58"/>
      <c r="AR29" s="58"/>
      <c r="AS29" s="58"/>
      <c r="AT29" s="58"/>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row>
    <row r="30" spans="1:256" ht="45" x14ac:dyDescent="0.25">
      <c r="A30" s="48" t="s">
        <v>58</v>
      </c>
      <c r="B30" s="48" t="s">
        <v>101</v>
      </c>
      <c r="C30" s="48" t="s">
        <v>202</v>
      </c>
      <c r="D30" s="89">
        <f t="shared" si="2"/>
        <v>826.24361999999996</v>
      </c>
      <c r="E30" s="50">
        <v>0</v>
      </c>
      <c r="F30" s="50"/>
      <c r="G30" s="50"/>
      <c r="H30" s="50"/>
      <c r="I30" s="92">
        <f t="shared" si="3"/>
        <v>625.65192000000002</v>
      </c>
      <c r="J30" s="58">
        <v>625.65192000000002</v>
      </c>
      <c r="K30" s="58"/>
      <c r="L30" s="58"/>
      <c r="M30" s="58"/>
      <c r="N30" s="58"/>
      <c r="O30" s="58"/>
      <c r="P30" s="58"/>
      <c r="Q30" s="93">
        <f t="shared" si="4"/>
        <v>200.5917</v>
      </c>
      <c r="R30" s="58">
        <v>200.5917</v>
      </c>
      <c r="S30" s="58"/>
      <c r="T30" s="58"/>
      <c r="U30" s="58"/>
      <c r="V30" s="58"/>
      <c r="W30" s="58"/>
      <c r="X30" s="58"/>
      <c r="Y30" s="50">
        <f t="shared" si="5"/>
        <v>625.65192000000002</v>
      </c>
      <c r="Z30" s="89">
        <f t="shared" si="6"/>
        <v>826.24361999999996</v>
      </c>
      <c r="AA30" s="50"/>
      <c r="AB30" s="50"/>
      <c r="AC30" s="50"/>
      <c r="AD30" s="50"/>
      <c r="AE30" s="92">
        <f t="shared" si="7"/>
        <v>625.65192000000002</v>
      </c>
      <c r="AF30" s="58">
        <v>625.65192000000002</v>
      </c>
      <c r="AG30" s="58"/>
      <c r="AH30" s="58"/>
      <c r="AI30" s="58"/>
      <c r="AJ30" s="58"/>
      <c r="AK30" s="58"/>
      <c r="AL30" s="58"/>
      <c r="AM30" s="93">
        <f t="shared" si="8"/>
        <v>200.5917</v>
      </c>
      <c r="AN30" s="58">
        <v>200.5917</v>
      </c>
      <c r="AO30" s="58"/>
      <c r="AP30" s="58"/>
      <c r="AQ30" s="58"/>
      <c r="AR30" s="58"/>
      <c r="AS30" s="58"/>
      <c r="AT30" s="58"/>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c r="IS30" s="22"/>
      <c r="IT30" s="22"/>
      <c r="IU30" s="22"/>
      <c r="IV30" s="22"/>
    </row>
    <row r="31" spans="1:256" x14ac:dyDescent="0.25">
      <c r="A31" s="319" t="s">
        <v>115</v>
      </c>
      <c r="B31" s="319"/>
      <c r="C31" s="319"/>
      <c r="D31" s="89">
        <f>SUM(D23:D30)</f>
        <v>9386.8528999999999</v>
      </c>
      <c r="E31" s="50">
        <f>SUM(E23:E30)</f>
        <v>0</v>
      </c>
      <c r="F31" s="50"/>
      <c r="G31" s="50"/>
      <c r="H31" s="50"/>
      <c r="I31" s="90">
        <f>SUM(I23:I30)</f>
        <v>4605.4441400000005</v>
      </c>
      <c r="J31" s="50">
        <f t="shared" ref="J31:AT31" si="9">SUM(J23:J30)</f>
        <v>4605.4441400000005</v>
      </c>
      <c r="K31" s="50">
        <f t="shared" si="9"/>
        <v>0</v>
      </c>
      <c r="L31" s="50">
        <f t="shared" si="9"/>
        <v>0</v>
      </c>
      <c r="M31" s="50">
        <f t="shared" si="9"/>
        <v>0</v>
      </c>
      <c r="N31" s="50">
        <f t="shared" si="9"/>
        <v>0</v>
      </c>
      <c r="O31" s="50">
        <f t="shared" si="9"/>
        <v>0</v>
      </c>
      <c r="P31" s="50">
        <f t="shared" si="9"/>
        <v>0</v>
      </c>
      <c r="Q31" s="91">
        <f t="shared" si="9"/>
        <v>4781.4087600000003</v>
      </c>
      <c r="R31" s="50">
        <f t="shared" si="9"/>
        <v>4781.4087600000003</v>
      </c>
      <c r="S31" s="50">
        <f t="shared" si="9"/>
        <v>0</v>
      </c>
      <c r="T31" s="50">
        <f t="shared" si="9"/>
        <v>0</v>
      </c>
      <c r="U31" s="50">
        <f t="shared" si="9"/>
        <v>0</v>
      </c>
      <c r="V31" s="50">
        <f t="shared" si="9"/>
        <v>0</v>
      </c>
      <c r="W31" s="50">
        <f t="shared" si="9"/>
        <v>0</v>
      </c>
      <c r="X31" s="50">
        <f t="shared" si="9"/>
        <v>0</v>
      </c>
      <c r="Y31" s="50">
        <f t="shared" si="9"/>
        <v>4605.4441400000005</v>
      </c>
      <c r="Z31" s="50">
        <f t="shared" si="9"/>
        <v>9386.8528999999999</v>
      </c>
      <c r="AA31" s="50">
        <f t="shared" si="9"/>
        <v>0</v>
      </c>
      <c r="AB31" s="50">
        <f t="shared" si="9"/>
        <v>0</v>
      </c>
      <c r="AC31" s="50">
        <f t="shared" si="9"/>
        <v>0</v>
      </c>
      <c r="AD31" s="50">
        <f t="shared" si="9"/>
        <v>0</v>
      </c>
      <c r="AE31" s="50">
        <f t="shared" si="9"/>
        <v>4605.4441400000005</v>
      </c>
      <c r="AF31" s="50">
        <f t="shared" si="9"/>
        <v>4605.4441400000005</v>
      </c>
      <c r="AG31" s="50">
        <f t="shared" si="9"/>
        <v>0</v>
      </c>
      <c r="AH31" s="50">
        <f t="shared" si="9"/>
        <v>0</v>
      </c>
      <c r="AI31" s="50">
        <f t="shared" si="9"/>
        <v>0</v>
      </c>
      <c r="AJ31" s="50">
        <f t="shared" si="9"/>
        <v>0</v>
      </c>
      <c r="AK31" s="50">
        <f t="shared" si="9"/>
        <v>0</v>
      </c>
      <c r="AL31" s="50">
        <f t="shared" si="9"/>
        <v>0</v>
      </c>
      <c r="AM31" s="50">
        <f t="shared" si="9"/>
        <v>4781.4087600000003</v>
      </c>
      <c r="AN31" s="50">
        <f t="shared" si="9"/>
        <v>4781.4087600000003</v>
      </c>
      <c r="AO31" s="50">
        <f t="shared" si="9"/>
        <v>0</v>
      </c>
      <c r="AP31" s="50">
        <f t="shared" si="9"/>
        <v>0</v>
      </c>
      <c r="AQ31" s="50">
        <f t="shared" si="9"/>
        <v>0</v>
      </c>
      <c r="AR31" s="50">
        <f t="shared" si="9"/>
        <v>0</v>
      </c>
      <c r="AS31" s="50">
        <f t="shared" si="9"/>
        <v>0</v>
      </c>
      <c r="AT31" s="50">
        <f t="shared" si="9"/>
        <v>0</v>
      </c>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c r="IS31" s="22"/>
      <c r="IT31" s="22"/>
      <c r="IU31" s="22"/>
      <c r="IV31" s="22"/>
    </row>
    <row r="32" spans="1:256" s="57" customFormat="1" x14ac:dyDescent="0.25">
      <c r="A32" s="320" t="s">
        <v>86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0"/>
      <c r="AL32" s="320"/>
      <c r="AM32" s="320"/>
      <c r="AN32" s="320"/>
      <c r="AO32" s="320"/>
      <c r="AP32" s="320"/>
      <c r="AQ32" s="320"/>
      <c r="AR32" s="320"/>
      <c r="AS32" s="320"/>
      <c r="AT32" s="320"/>
    </row>
    <row r="33" spans="1:49" ht="30" x14ac:dyDescent="0.25">
      <c r="A33" s="48" t="s">
        <v>67</v>
      </c>
      <c r="B33" s="94" t="s">
        <v>82</v>
      </c>
      <c r="C33" s="48" t="s">
        <v>203</v>
      </c>
      <c r="D33" s="89">
        <f>E33+I33+Q33</f>
        <v>2976.2</v>
      </c>
      <c r="E33" s="50"/>
      <c r="F33" s="50"/>
      <c r="G33" s="50"/>
      <c r="H33" s="50"/>
      <c r="I33" s="90">
        <f>SUM(J33:P33)</f>
        <v>1549</v>
      </c>
      <c r="J33" s="50">
        <v>492</v>
      </c>
      <c r="K33" s="50">
        <v>424</v>
      </c>
      <c r="L33" s="50">
        <v>212</v>
      </c>
      <c r="M33" s="50">
        <v>421</v>
      </c>
      <c r="N33" s="50"/>
      <c r="O33" s="50"/>
      <c r="P33" s="50"/>
      <c r="Q33" s="91">
        <f>SUM(R33:X33)</f>
        <v>1427.1999999999998</v>
      </c>
      <c r="R33" s="50">
        <v>452.5</v>
      </c>
      <c r="S33" s="50">
        <v>391</v>
      </c>
      <c r="T33" s="50">
        <v>194.6</v>
      </c>
      <c r="U33" s="50">
        <v>389.1</v>
      </c>
      <c r="V33" s="50"/>
      <c r="W33" s="50"/>
      <c r="X33" s="50"/>
      <c r="Y33" s="50">
        <f>AE33</f>
        <v>1525.3</v>
      </c>
      <c r="Z33" s="89">
        <f>AA33+AE33+AM33</f>
        <v>2930.8</v>
      </c>
      <c r="AA33" s="50"/>
      <c r="AB33" s="50"/>
      <c r="AC33" s="50"/>
      <c r="AD33" s="50"/>
      <c r="AE33" s="90">
        <f>SUM(AF33:AL33)</f>
        <v>1525.3</v>
      </c>
      <c r="AF33" s="50">
        <v>492</v>
      </c>
      <c r="AG33" s="50">
        <v>414.6</v>
      </c>
      <c r="AH33" s="50">
        <v>197.7</v>
      </c>
      <c r="AI33" s="50">
        <v>421</v>
      </c>
      <c r="AJ33" s="50"/>
      <c r="AK33" s="50"/>
      <c r="AL33" s="50"/>
      <c r="AM33" s="91">
        <f>SUM(AN33:AT33)</f>
        <v>1405.5</v>
      </c>
      <c r="AN33" s="50">
        <v>452.5</v>
      </c>
      <c r="AO33" s="50">
        <v>382.4</v>
      </c>
      <c r="AP33" s="50">
        <v>181.5</v>
      </c>
      <c r="AQ33" s="50">
        <v>389.1</v>
      </c>
      <c r="AR33" s="50"/>
      <c r="AS33" s="50"/>
      <c r="AT33" s="50"/>
    </row>
    <row r="34" spans="1:49" ht="30" x14ac:dyDescent="0.25">
      <c r="A34" s="48" t="s">
        <v>68</v>
      </c>
      <c r="B34" s="48" t="s">
        <v>204</v>
      </c>
      <c r="C34" s="48" t="s">
        <v>205</v>
      </c>
      <c r="D34" s="89">
        <f t="shared" ref="D34:D44" si="10">E34+I34+Q34</f>
        <v>404.4</v>
      </c>
      <c r="E34" s="50"/>
      <c r="F34" s="50"/>
      <c r="G34" s="50"/>
      <c r="H34" s="50"/>
      <c r="I34" s="90">
        <f t="shared" ref="I34:I44" si="11">SUM(J34:P34)</f>
        <v>204.4</v>
      </c>
      <c r="J34" s="50">
        <v>204.4</v>
      </c>
      <c r="K34" s="50"/>
      <c r="L34" s="50"/>
      <c r="M34" s="50"/>
      <c r="N34" s="50"/>
      <c r="O34" s="50"/>
      <c r="P34" s="50"/>
      <c r="Q34" s="91">
        <v>200</v>
      </c>
      <c r="R34" s="50">
        <v>200</v>
      </c>
      <c r="S34" s="50"/>
      <c r="T34" s="50"/>
      <c r="U34" s="50"/>
      <c r="V34" s="50"/>
      <c r="W34" s="50"/>
      <c r="X34" s="50"/>
      <c r="Y34" s="50">
        <f t="shared" ref="Y34:Y44" si="12">AE34</f>
        <v>204.31399999999999</v>
      </c>
      <c r="Z34" s="89">
        <f t="shared" ref="Z34:Z44" si="13">AA34+AE34+AM34</f>
        <v>404.31399999999996</v>
      </c>
      <c r="AA34" s="50"/>
      <c r="AB34" s="50"/>
      <c r="AC34" s="50"/>
      <c r="AD34" s="50"/>
      <c r="AE34" s="90">
        <f t="shared" ref="AE34:AE44" si="14">SUM(AF34:AL34)</f>
        <v>204.31399999999999</v>
      </c>
      <c r="AF34" s="50">
        <v>204.31399999999999</v>
      </c>
      <c r="AG34" s="50"/>
      <c r="AH34" s="50"/>
      <c r="AI34" s="50"/>
      <c r="AJ34" s="50"/>
      <c r="AK34" s="50"/>
      <c r="AL34" s="50"/>
      <c r="AM34" s="91">
        <f t="shared" ref="AM34:AM44" si="15">SUM(AN34:AT34)</f>
        <v>200</v>
      </c>
      <c r="AN34" s="50">
        <v>200</v>
      </c>
      <c r="AO34" s="50"/>
      <c r="AP34" s="50"/>
      <c r="AQ34" s="50"/>
      <c r="AR34" s="50"/>
      <c r="AS34" s="50"/>
      <c r="AT34" s="50"/>
    </row>
    <row r="35" spans="1:49" ht="30" x14ac:dyDescent="0.25">
      <c r="A35" s="48" t="s">
        <v>69</v>
      </c>
      <c r="B35" s="48" t="s">
        <v>206</v>
      </c>
      <c r="C35" s="48" t="s">
        <v>207</v>
      </c>
      <c r="D35" s="89">
        <f t="shared" si="10"/>
        <v>579.6</v>
      </c>
      <c r="E35" s="50"/>
      <c r="F35" s="50"/>
      <c r="G35" s="50"/>
      <c r="H35" s="50"/>
      <c r="I35" s="90">
        <f t="shared" si="11"/>
        <v>417.6</v>
      </c>
      <c r="J35" s="50">
        <v>417.6</v>
      </c>
      <c r="K35" s="50"/>
      <c r="L35" s="50"/>
      <c r="M35" s="50"/>
      <c r="N35" s="50"/>
      <c r="O35" s="50"/>
      <c r="P35" s="50"/>
      <c r="Q35" s="91">
        <v>162</v>
      </c>
      <c r="R35" s="50">
        <v>162</v>
      </c>
      <c r="S35" s="50"/>
      <c r="T35" s="50"/>
      <c r="U35" s="50"/>
      <c r="V35" s="50"/>
      <c r="W35" s="50"/>
      <c r="X35" s="50"/>
      <c r="Y35" s="50">
        <f t="shared" si="12"/>
        <v>417.6</v>
      </c>
      <c r="Z35" s="89">
        <f t="shared" si="13"/>
        <v>579.6</v>
      </c>
      <c r="AA35" s="50"/>
      <c r="AB35" s="50"/>
      <c r="AC35" s="50"/>
      <c r="AD35" s="50"/>
      <c r="AE35" s="90">
        <v>417.6</v>
      </c>
      <c r="AF35" s="50">
        <v>417.6</v>
      </c>
      <c r="AG35" s="50"/>
      <c r="AH35" s="50"/>
      <c r="AI35" s="50"/>
      <c r="AJ35" s="50"/>
      <c r="AK35" s="50"/>
      <c r="AL35" s="50"/>
      <c r="AM35" s="91">
        <f t="shared" si="15"/>
        <v>162</v>
      </c>
      <c r="AN35" s="50">
        <v>162</v>
      </c>
      <c r="AO35" s="50"/>
      <c r="AP35" s="50"/>
      <c r="AQ35" s="50"/>
      <c r="AR35" s="50"/>
      <c r="AS35" s="50"/>
      <c r="AT35" s="50"/>
    </row>
    <row r="36" spans="1:49" ht="30" x14ac:dyDescent="0.25">
      <c r="A36" s="48" t="s">
        <v>74</v>
      </c>
      <c r="B36" s="94" t="s">
        <v>103</v>
      </c>
      <c r="C36" s="48" t="s">
        <v>208</v>
      </c>
      <c r="D36" s="89">
        <f t="shared" si="10"/>
        <v>1155</v>
      </c>
      <c r="E36" s="50"/>
      <c r="F36" s="50"/>
      <c r="G36" s="50"/>
      <c r="H36" s="50"/>
      <c r="I36" s="90">
        <f t="shared" si="11"/>
        <v>695</v>
      </c>
      <c r="J36" s="50">
        <v>347.5</v>
      </c>
      <c r="K36" s="50">
        <v>347.5</v>
      </c>
      <c r="L36" s="50"/>
      <c r="M36" s="50"/>
      <c r="N36" s="50"/>
      <c r="O36" s="50"/>
      <c r="P36" s="50"/>
      <c r="Q36" s="91">
        <v>460</v>
      </c>
      <c r="R36" s="50">
        <v>230</v>
      </c>
      <c r="S36" s="50">
        <v>230</v>
      </c>
      <c r="T36" s="50"/>
      <c r="U36" s="50"/>
      <c r="V36" s="50"/>
      <c r="W36" s="50"/>
      <c r="X36" s="50"/>
      <c r="Y36" s="50">
        <f t="shared" si="12"/>
        <v>695</v>
      </c>
      <c r="Z36" s="89">
        <f t="shared" si="13"/>
        <v>1155</v>
      </c>
      <c r="AA36" s="50"/>
      <c r="AB36" s="50"/>
      <c r="AC36" s="50"/>
      <c r="AD36" s="50"/>
      <c r="AE36" s="90">
        <f t="shared" si="14"/>
        <v>695</v>
      </c>
      <c r="AF36" s="50">
        <v>347.5</v>
      </c>
      <c r="AG36" s="50">
        <v>347.5</v>
      </c>
      <c r="AH36" s="50"/>
      <c r="AI36" s="50"/>
      <c r="AJ36" s="50"/>
      <c r="AK36" s="50"/>
      <c r="AL36" s="50"/>
      <c r="AM36" s="91">
        <f t="shared" si="15"/>
        <v>460</v>
      </c>
      <c r="AN36" s="50">
        <v>230</v>
      </c>
      <c r="AO36" s="50">
        <v>230</v>
      </c>
      <c r="AP36" s="50"/>
      <c r="AQ36" s="50"/>
      <c r="AR36" s="50"/>
      <c r="AS36" s="50"/>
      <c r="AT36" s="50"/>
    </row>
    <row r="37" spans="1:49" ht="30" x14ac:dyDescent="0.25">
      <c r="A37" s="48" t="s">
        <v>75</v>
      </c>
      <c r="B37" s="48" t="s">
        <v>209</v>
      </c>
      <c r="C37" s="48" t="s">
        <v>210</v>
      </c>
      <c r="D37" s="89">
        <f t="shared" si="10"/>
        <v>610.87799999999993</v>
      </c>
      <c r="E37" s="50"/>
      <c r="F37" s="50"/>
      <c r="G37" s="50"/>
      <c r="H37" s="50"/>
      <c r="I37" s="90">
        <f t="shared" si="11"/>
        <v>396</v>
      </c>
      <c r="J37" s="50">
        <v>396</v>
      </c>
      <c r="K37" s="50"/>
      <c r="L37" s="50"/>
      <c r="M37" s="50"/>
      <c r="N37" s="50"/>
      <c r="O37" s="50"/>
      <c r="P37" s="50"/>
      <c r="Q37" s="91">
        <v>214.87799999999999</v>
      </c>
      <c r="R37" s="50">
        <v>214.87799999999999</v>
      </c>
      <c r="S37" s="50"/>
      <c r="T37" s="50"/>
      <c r="U37" s="50"/>
      <c r="V37" s="50"/>
      <c r="W37" s="50"/>
      <c r="X37" s="50"/>
      <c r="Y37" s="50">
        <f t="shared" si="12"/>
        <v>315.66000000000003</v>
      </c>
      <c r="Z37" s="89">
        <f t="shared" si="13"/>
        <v>486.94000000000005</v>
      </c>
      <c r="AA37" s="50"/>
      <c r="AB37" s="50"/>
      <c r="AC37" s="50"/>
      <c r="AD37" s="50"/>
      <c r="AE37" s="90">
        <f t="shared" si="14"/>
        <v>315.66000000000003</v>
      </c>
      <c r="AF37" s="50">
        <v>315.66000000000003</v>
      </c>
      <c r="AG37" s="50"/>
      <c r="AH37" s="50"/>
      <c r="AI37" s="50"/>
      <c r="AJ37" s="50"/>
      <c r="AK37" s="50"/>
      <c r="AL37" s="50"/>
      <c r="AM37" s="91">
        <f t="shared" si="15"/>
        <v>171.28</v>
      </c>
      <c r="AN37" s="50">
        <v>171.28</v>
      </c>
      <c r="AO37" s="50"/>
      <c r="AP37" s="50"/>
      <c r="AQ37" s="50"/>
      <c r="AR37" s="50"/>
      <c r="AS37" s="50"/>
      <c r="AT37" s="50"/>
    </row>
    <row r="38" spans="1:49" ht="30" x14ac:dyDescent="0.25">
      <c r="A38" s="48" t="s">
        <v>76</v>
      </c>
      <c r="B38" s="48" t="s">
        <v>211</v>
      </c>
      <c r="C38" s="48" t="s">
        <v>212</v>
      </c>
      <c r="D38" s="89">
        <f t="shared" si="10"/>
        <v>599.66700000000003</v>
      </c>
      <c r="E38" s="50"/>
      <c r="F38" s="50"/>
      <c r="G38" s="50"/>
      <c r="H38" s="50"/>
      <c r="I38" s="90">
        <f t="shared" si="11"/>
        <v>399.5</v>
      </c>
      <c r="J38" s="50">
        <v>399.5</v>
      </c>
      <c r="K38" s="50"/>
      <c r="L38" s="50"/>
      <c r="M38" s="50"/>
      <c r="N38" s="50"/>
      <c r="O38" s="50"/>
      <c r="P38" s="50"/>
      <c r="Q38" s="91">
        <v>200.167</v>
      </c>
      <c r="R38" s="50">
        <v>200.167</v>
      </c>
      <c r="S38" s="50"/>
      <c r="T38" s="50"/>
      <c r="U38" s="50"/>
      <c r="V38" s="50"/>
      <c r="W38" s="50"/>
      <c r="X38" s="50"/>
      <c r="Y38" s="50">
        <f t="shared" si="12"/>
        <v>399.5</v>
      </c>
      <c r="Z38" s="89">
        <f t="shared" si="13"/>
        <v>599.66699999999992</v>
      </c>
      <c r="AA38" s="50"/>
      <c r="AB38" s="50"/>
      <c r="AC38" s="50"/>
      <c r="AD38" s="50"/>
      <c r="AE38" s="90">
        <f t="shared" si="14"/>
        <v>399.5</v>
      </c>
      <c r="AF38" s="50">
        <v>399.5</v>
      </c>
      <c r="AG38" s="50"/>
      <c r="AH38" s="50"/>
      <c r="AI38" s="50"/>
      <c r="AJ38" s="50"/>
      <c r="AK38" s="50"/>
      <c r="AL38" s="50"/>
      <c r="AM38" s="91">
        <f t="shared" si="15"/>
        <v>200.16699999999997</v>
      </c>
      <c r="AN38" s="50">
        <v>200.16699999999997</v>
      </c>
      <c r="AO38" s="50"/>
      <c r="AP38" s="50"/>
      <c r="AQ38" s="50"/>
      <c r="AR38" s="50"/>
      <c r="AS38" s="50"/>
      <c r="AT38" s="50"/>
    </row>
    <row r="39" spans="1:49" ht="30" x14ac:dyDescent="0.25">
      <c r="A39" s="48" t="s">
        <v>57</v>
      </c>
      <c r="B39" s="48" t="s">
        <v>213</v>
      </c>
      <c r="C39" s="48" t="s">
        <v>214</v>
      </c>
      <c r="D39" s="89">
        <f t="shared" si="10"/>
        <v>1191.2750000000001</v>
      </c>
      <c r="E39" s="50"/>
      <c r="F39" s="50"/>
      <c r="G39" s="50"/>
      <c r="H39" s="50"/>
      <c r="I39" s="90">
        <f t="shared" si="11"/>
        <v>793.5</v>
      </c>
      <c r="J39" s="50">
        <v>793.5</v>
      </c>
      <c r="K39" s="50"/>
      <c r="L39" s="50"/>
      <c r="M39" s="50"/>
      <c r="N39" s="50"/>
      <c r="O39" s="50"/>
      <c r="P39" s="50"/>
      <c r="Q39" s="91">
        <v>397.77499999999998</v>
      </c>
      <c r="R39" s="50">
        <v>397.77499999999998</v>
      </c>
      <c r="S39" s="50"/>
      <c r="T39" s="50"/>
      <c r="U39" s="50"/>
      <c r="V39" s="50"/>
      <c r="W39" s="50"/>
      <c r="X39" s="50"/>
      <c r="Y39" s="50">
        <f t="shared" si="12"/>
        <v>793.5</v>
      </c>
      <c r="Z39" s="89">
        <f t="shared" si="13"/>
        <v>1191.28</v>
      </c>
      <c r="AA39" s="50"/>
      <c r="AB39" s="50"/>
      <c r="AC39" s="50"/>
      <c r="AD39" s="50"/>
      <c r="AE39" s="90">
        <f t="shared" si="14"/>
        <v>793.5</v>
      </c>
      <c r="AF39" s="50">
        <v>793.5</v>
      </c>
      <c r="AG39" s="50"/>
      <c r="AH39" s="50"/>
      <c r="AI39" s="50"/>
      <c r="AJ39" s="50"/>
      <c r="AK39" s="50"/>
      <c r="AL39" s="50"/>
      <c r="AM39" s="91">
        <f t="shared" si="15"/>
        <v>397.78</v>
      </c>
      <c r="AN39" s="50">
        <v>397.78</v>
      </c>
      <c r="AO39" s="50"/>
      <c r="AP39" s="50"/>
      <c r="AQ39" s="50"/>
      <c r="AR39" s="50"/>
      <c r="AS39" s="50"/>
      <c r="AT39" s="50"/>
    </row>
    <row r="40" spans="1:49" ht="30" x14ac:dyDescent="0.25">
      <c r="A40" s="48" t="s">
        <v>58</v>
      </c>
      <c r="B40" s="48" t="s">
        <v>215</v>
      </c>
      <c r="C40" s="48" t="s">
        <v>216</v>
      </c>
      <c r="D40" s="89">
        <f t="shared" si="10"/>
        <v>677.90000000000009</v>
      </c>
      <c r="E40" s="50"/>
      <c r="F40" s="50"/>
      <c r="G40" s="50"/>
      <c r="H40" s="50"/>
      <c r="I40" s="90">
        <f t="shared" si="11"/>
        <v>436.6</v>
      </c>
      <c r="J40" s="50">
        <v>436.6</v>
      </c>
      <c r="K40" s="50"/>
      <c r="L40" s="50"/>
      <c r="M40" s="50"/>
      <c r="N40" s="50"/>
      <c r="O40" s="50"/>
      <c r="P40" s="50"/>
      <c r="Q40" s="91">
        <v>241.3</v>
      </c>
      <c r="R40" s="50">
        <v>241.3</v>
      </c>
      <c r="S40" s="50"/>
      <c r="T40" s="50"/>
      <c r="U40" s="50"/>
      <c r="V40" s="50"/>
      <c r="W40" s="50"/>
      <c r="X40" s="50"/>
      <c r="Y40" s="50">
        <f t="shared" si="12"/>
        <v>385.70186000000001</v>
      </c>
      <c r="Z40" s="89">
        <f t="shared" si="13"/>
        <v>598.89200000000005</v>
      </c>
      <c r="AA40" s="50"/>
      <c r="AB40" s="50"/>
      <c r="AC40" s="50"/>
      <c r="AD40" s="50"/>
      <c r="AE40" s="90">
        <f t="shared" si="14"/>
        <v>385.70186000000001</v>
      </c>
      <c r="AF40" s="50">
        <v>385.70186000000001</v>
      </c>
      <c r="AG40" s="50"/>
      <c r="AH40" s="50"/>
      <c r="AI40" s="50"/>
      <c r="AJ40" s="50"/>
      <c r="AK40" s="50"/>
      <c r="AL40" s="50"/>
      <c r="AM40" s="91">
        <f t="shared" si="15"/>
        <v>213.19013999999999</v>
      </c>
      <c r="AN40" s="50">
        <v>213.19013999999999</v>
      </c>
      <c r="AO40" s="50"/>
      <c r="AP40" s="50"/>
      <c r="AQ40" s="50"/>
      <c r="AR40" s="50"/>
      <c r="AS40" s="50"/>
      <c r="AT40" s="50"/>
    </row>
    <row r="41" spans="1:49" ht="30" x14ac:dyDescent="0.25">
      <c r="A41" s="48" t="s">
        <v>59</v>
      </c>
      <c r="B41" s="48" t="s">
        <v>217</v>
      </c>
      <c r="C41" s="48" t="s">
        <v>218</v>
      </c>
      <c r="D41" s="89">
        <f t="shared" si="10"/>
        <v>245.6</v>
      </c>
      <c r="E41" s="50"/>
      <c r="F41" s="50"/>
      <c r="G41" s="50"/>
      <c r="H41" s="50"/>
      <c r="I41" s="90">
        <f t="shared" si="11"/>
        <v>166.5</v>
      </c>
      <c r="J41" s="50">
        <v>166.5</v>
      </c>
      <c r="K41" s="50"/>
      <c r="L41" s="50"/>
      <c r="M41" s="50"/>
      <c r="N41" s="50"/>
      <c r="O41" s="50"/>
      <c r="P41" s="50"/>
      <c r="Q41" s="91">
        <v>79.099999999999994</v>
      </c>
      <c r="R41" s="50">
        <v>79.099999999999994</v>
      </c>
      <c r="S41" s="50"/>
      <c r="T41" s="50"/>
      <c r="U41" s="50"/>
      <c r="V41" s="50"/>
      <c r="W41" s="50"/>
      <c r="X41" s="50"/>
      <c r="Y41" s="50">
        <f t="shared" si="12"/>
        <v>166.477</v>
      </c>
      <c r="Z41" s="89">
        <f t="shared" si="13"/>
        <v>245.577</v>
      </c>
      <c r="AA41" s="50"/>
      <c r="AB41" s="50"/>
      <c r="AC41" s="50"/>
      <c r="AD41" s="50"/>
      <c r="AE41" s="90">
        <f t="shared" si="14"/>
        <v>166.477</v>
      </c>
      <c r="AF41" s="50">
        <v>166.477</v>
      </c>
      <c r="AG41" s="50"/>
      <c r="AH41" s="50"/>
      <c r="AI41" s="50"/>
      <c r="AJ41" s="50"/>
      <c r="AK41" s="50"/>
      <c r="AL41" s="50"/>
      <c r="AM41" s="91">
        <f t="shared" si="15"/>
        <v>79.099999999999994</v>
      </c>
      <c r="AN41" s="50">
        <v>79.099999999999994</v>
      </c>
      <c r="AO41" s="50"/>
      <c r="AP41" s="50"/>
      <c r="AQ41" s="50"/>
      <c r="AR41" s="50"/>
      <c r="AS41" s="50"/>
      <c r="AT41" s="50"/>
    </row>
    <row r="42" spans="1:49" ht="30" x14ac:dyDescent="0.25">
      <c r="A42" s="48" t="s">
        <v>60</v>
      </c>
      <c r="B42" s="94" t="s">
        <v>219</v>
      </c>
      <c r="C42" s="48" t="s">
        <v>220</v>
      </c>
      <c r="D42" s="89">
        <f t="shared" si="10"/>
        <v>1106</v>
      </c>
      <c r="E42" s="50"/>
      <c r="F42" s="50"/>
      <c r="G42" s="50"/>
      <c r="H42" s="50"/>
      <c r="I42" s="90">
        <f t="shared" si="11"/>
        <v>685</v>
      </c>
      <c r="J42" s="50">
        <v>361.1</v>
      </c>
      <c r="K42" s="50">
        <v>323.89999999999998</v>
      </c>
      <c r="L42" s="50"/>
      <c r="M42" s="50"/>
      <c r="N42" s="50"/>
      <c r="O42" s="50"/>
      <c r="P42" s="50"/>
      <c r="Q42" s="91">
        <v>421</v>
      </c>
      <c r="R42" s="50">
        <v>229</v>
      </c>
      <c r="S42" s="50">
        <v>192</v>
      </c>
      <c r="T42" s="50"/>
      <c r="U42" s="50"/>
      <c r="V42" s="50"/>
      <c r="W42" s="50"/>
      <c r="X42" s="50"/>
      <c r="Y42" s="50">
        <f t="shared" si="12"/>
        <v>684.90000000000009</v>
      </c>
      <c r="Z42" s="89">
        <f t="shared" si="13"/>
        <v>1105.9000000000001</v>
      </c>
      <c r="AA42" s="50"/>
      <c r="AB42" s="50"/>
      <c r="AC42" s="50"/>
      <c r="AD42" s="50"/>
      <c r="AE42" s="90">
        <f t="shared" si="14"/>
        <v>684.90000000000009</v>
      </c>
      <c r="AF42" s="50">
        <v>361.1</v>
      </c>
      <c r="AG42" s="50">
        <v>323.8</v>
      </c>
      <c r="AH42" s="50"/>
      <c r="AI42" s="50"/>
      <c r="AJ42" s="50"/>
      <c r="AK42" s="50"/>
      <c r="AL42" s="50"/>
      <c r="AM42" s="91">
        <f t="shared" si="15"/>
        <v>421</v>
      </c>
      <c r="AN42" s="50">
        <v>229</v>
      </c>
      <c r="AO42" s="50">
        <v>192</v>
      </c>
      <c r="AP42" s="50"/>
      <c r="AQ42" s="50"/>
      <c r="AR42" s="50"/>
      <c r="AS42" s="50"/>
      <c r="AT42" s="50"/>
    </row>
    <row r="43" spans="1:49" ht="30" x14ac:dyDescent="0.25">
      <c r="A43" s="48" t="s">
        <v>61</v>
      </c>
      <c r="B43" s="48" t="s">
        <v>221</v>
      </c>
      <c r="C43" s="48" t="s">
        <v>222</v>
      </c>
      <c r="D43" s="89">
        <f t="shared" si="10"/>
        <v>1201.356</v>
      </c>
      <c r="E43" s="50"/>
      <c r="F43" s="50"/>
      <c r="G43" s="50"/>
      <c r="H43" s="50"/>
      <c r="I43" s="90">
        <f t="shared" si="11"/>
        <v>889.9</v>
      </c>
      <c r="J43" s="50">
        <v>889.9</v>
      </c>
      <c r="K43" s="50"/>
      <c r="L43" s="50"/>
      <c r="M43" s="50"/>
      <c r="N43" s="50"/>
      <c r="O43" s="50"/>
      <c r="P43" s="50"/>
      <c r="Q43" s="91">
        <v>311.45600000000002</v>
      </c>
      <c r="R43" s="50">
        <v>311.45600000000002</v>
      </c>
      <c r="S43" s="50"/>
      <c r="T43" s="50"/>
      <c r="U43" s="50"/>
      <c r="V43" s="50"/>
      <c r="W43" s="50"/>
      <c r="X43" s="50"/>
      <c r="Y43" s="50">
        <f t="shared" si="12"/>
        <v>889.87</v>
      </c>
      <c r="Z43" s="89">
        <f t="shared" si="13"/>
        <v>1201.326</v>
      </c>
      <c r="AA43" s="50"/>
      <c r="AB43" s="50"/>
      <c r="AC43" s="50"/>
      <c r="AD43" s="50"/>
      <c r="AE43" s="90">
        <f t="shared" si="14"/>
        <v>889.87</v>
      </c>
      <c r="AF43" s="50">
        <v>889.87</v>
      </c>
      <c r="AG43" s="50"/>
      <c r="AH43" s="50"/>
      <c r="AI43" s="50"/>
      <c r="AJ43" s="50"/>
      <c r="AK43" s="50"/>
      <c r="AL43" s="50"/>
      <c r="AM43" s="91">
        <f t="shared" si="15"/>
        <v>311.45600000000002</v>
      </c>
      <c r="AN43" s="50">
        <v>311.45600000000002</v>
      </c>
      <c r="AO43" s="50"/>
      <c r="AP43" s="50"/>
      <c r="AQ43" s="50"/>
      <c r="AR43" s="50"/>
      <c r="AS43" s="50"/>
      <c r="AT43" s="50"/>
    </row>
    <row r="44" spans="1:49" ht="30" x14ac:dyDescent="0.25">
      <c r="A44" s="48" t="s">
        <v>62</v>
      </c>
      <c r="B44" s="48" t="s">
        <v>80</v>
      </c>
      <c r="C44" s="48" t="s">
        <v>223</v>
      </c>
      <c r="D44" s="89">
        <f t="shared" si="10"/>
        <v>1442.7</v>
      </c>
      <c r="E44" s="50"/>
      <c r="F44" s="50"/>
      <c r="G44" s="50"/>
      <c r="H44" s="50"/>
      <c r="I44" s="90">
        <f t="shared" si="11"/>
        <v>953.7</v>
      </c>
      <c r="J44" s="50">
        <v>953.7</v>
      </c>
      <c r="K44" s="50"/>
      <c r="L44" s="50"/>
      <c r="M44" s="50"/>
      <c r="N44" s="50"/>
      <c r="O44" s="50"/>
      <c r="P44" s="50"/>
      <c r="Q44" s="91">
        <v>489</v>
      </c>
      <c r="R44" s="50">
        <v>489</v>
      </c>
      <c r="S44" s="50"/>
      <c r="T44" s="50"/>
      <c r="U44" s="50"/>
      <c r="V44" s="50"/>
      <c r="W44" s="50"/>
      <c r="X44" s="50"/>
      <c r="Y44" s="50">
        <f t="shared" si="12"/>
        <v>804.08520999999996</v>
      </c>
      <c r="Z44" s="89">
        <f t="shared" si="13"/>
        <v>1216.3766699999999</v>
      </c>
      <c r="AA44" s="50"/>
      <c r="AB44" s="50"/>
      <c r="AC44" s="50"/>
      <c r="AD44" s="50"/>
      <c r="AE44" s="90">
        <f t="shared" si="14"/>
        <v>804.08520999999996</v>
      </c>
      <c r="AF44" s="50">
        <v>804.08520999999996</v>
      </c>
      <c r="AG44" s="50"/>
      <c r="AH44" s="50"/>
      <c r="AI44" s="50"/>
      <c r="AJ44" s="50"/>
      <c r="AK44" s="50"/>
      <c r="AL44" s="50"/>
      <c r="AM44" s="91">
        <f t="shared" si="15"/>
        <v>412.29145999999992</v>
      </c>
      <c r="AN44" s="50">
        <v>412.29145999999992</v>
      </c>
      <c r="AO44" s="50"/>
      <c r="AP44" s="50"/>
      <c r="AQ44" s="50"/>
      <c r="AR44" s="50"/>
      <c r="AS44" s="50"/>
      <c r="AT44" s="50"/>
    </row>
    <row r="45" spans="1:49" x14ac:dyDescent="0.25">
      <c r="A45" s="319" t="s">
        <v>115</v>
      </c>
      <c r="B45" s="319"/>
      <c r="C45" s="319"/>
      <c r="D45" s="89">
        <f>SUM(D33:D44)</f>
        <v>12190.576000000001</v>
      </c>
      <c r="E45" s="50"/>
      <c r="F45" s="50"/>
      <c r="G45" s="50"/>
      <c r="H45" s="50"/>
      <c r="I45" s="90">
        <f>SUM(I33:I44)</f>
        <v>7586.7</v>
      </c>
      <c r="J45" s="50">
        <f t="shared" ref="J45:Y45" si="16">SUM(J33:J44)</f>
        <v>5858.2999999999993</v>
      </c>
      <c r="K45" s="50">
        <f t="shared" si="16"/>
        <v>1095.4000000000001</v>
      </c>
      <c r="L45" s="50">
        <f t="shared" si="16"/>
        <v>212</v>
      </c>
      <c r="M45" s="50">
        <f t="shared" si="16"/>
        <v>421</v>
      </c>
      <c r="N45" s="50">
        <f t="shared" si="16"/>
        <v>0</v>
      </c>
      <c r="O45" s="50">
        <f t="shared" si="16"/>
        <v>0</v>
      </c>
      <c r="P45" s="50">
        <f t="shared" si="16"/>
        <v>0</v>
      </c>
      <c r="Q45" s="50">
        <f t="shared" si="16"/>
        <v>4603.8760000000002</v>
      </c>
      <c r="R45" s="50">
        <f t="shared" si="16"/>
        <v>3207.1759999999999</v>
      </c>
      <c r="S45" s="50">
        <f t="shared" si="16"/>
        <v>813</v>
      </c>
      <c r="T45" s="50">
        <f t="shared" si="16"/>
        <v>194.6</v>
      </c>
      <c r="U45" s="50">
        <f t="shared" si="16"/>
        <v>389.1</v>
      </c>
      <c r="V45" s="50">
        <f t="shared" si="16"/>
        <v>0</v>
      </c>
      <c r="W45" s="50">
        <f t="shared" si="16"/>
        <v>0</v>
      </c>
      <c r="X45" s="50">
        <f t="shared" si="16"/>
        <v>0</v>
      </c>
      <c r="Y45" s="50">
        <f t="shared" si="16"/>
        <v>7281.9080699999995</v>
      </c>
      <c r="Z45" s="89">
        <f>AA45+AE45+AM45</f>
        <v>11715.67267</v>
      </c>
      <c r="AA45" s="50">
        <f>SUM(AA33:AA44)</f>
        <v>0</v>
      </c>
      <c r="AB45" s="50">
        <f t="shared" ref="AB45:AT45" si="17">SUM(AB33:AB44)</f>
        <v>0</v>
      </c>
      <c r="AC45" s="50">
        <f t="shared" si="17"/>
        <v>0</v>
      </c>
      <c r="AD45" s="50">
        <f t="shared" si="17"/>
        <v>0</v>
      </c>
      <c r="AE45" s="50">
        <f t="shared" si="17"/>
        <v>7281.9080699999995</v>
      </c>
      <c r="AF45" s="50">
        <f t="shared" si="17"/>
        <v>5577.30807</v>
      </c>
      <c r="AG45" s="50">
        <f t="shared" si="17"/>
        <v>1085.9000000000001</v>
      </c>
      <c r="AH45" s="50">
        <f t="shared" si="17"/>
        <v>197.7</v>
      </c>
      <c r="AI45" s="50">
        <f t="shared" si="17"/>
        <v>421</v>
      </c>
      <c r="AJ45" s="50">
        <f t="shared" si="17"/>
        <v>0</v>
      </c>
      <c r="AK45" s="50">
        <f t="shared" si="17"/>
        <v>0</v>
      </c>
      <c r="AL45" s="50">
        <f t="shared" si="17"/>
        <v>0</v>
      </c>
      <c r="AM45" s="50">
        <f>SUM(AM33:AM44)</f>
        <v>4433.7646000000004</v>
      </c>
      <c r="AN45" s="50">
        <f t="shared" si="17"/>
        <v>3058.7646</v>
      </c>
      <c r="AO45" s="50">
        <f t="shared" si="17"/>
        <v>804.4</v>
      </c>
      <c r="AP45" s="50">
        <f t="shared" si="17"/>
        <v>181.5</v>
      </c>
      <c r="AQ45" s="50">
        <f t="shared" si="17"/>
        <v>389.1</v>
      </c>
      <c r="AR45" s="50">
        <f t="shared" si="17"/>
        <v>0</v>
      </c>
      <c r="AS45" s="50">
        <f t="shared" si="17"/>
        <v>0</v>
      </c>
      <c r="AT45" s="50">
        <f t="shared" si="17"/>
        <v>0</v>
      </c>
    </row>
    <row r="46" spans="1:49" s="57" customFormat="1" x14ac:dyDescent="0.25">
      <c r="A46" s="320" t="s">
        <v>81</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row>
    <row r="47" spans="1:49" s="27" customFormat="1" ht="70.5" customHeight="1" x14ac:dyDescent="0.25">
      <c r="A47" s="59">
        <v>1</v>
      </c>
      <c r="B47" s="60" t="s">
        <v>224</v>
      </c>
      <c r="C47" s="61" t="s">
        <v>225</v>
      </c>
      <c r="D47" s="95">
        <f>I47+Q47</f>
        <v>1495.3000000000002</v>
      </c>
      <c r="E47" s="62"/>
      <c r="F47" s="62"/>
      <c r="G47" s="62"/>
      <c r="H47" s="62"/>
      <c r="I47" s="96">
        <f t="shared" ref="I47:I53" si="18">SUM(J47:P47)</f>
        <v>663.40000000000009</v>
      </c>
      <c r="J47" s="62">
        <v>531.6</v>
      </c>
      <c r="K47" s="62">
        <v>131.80000000000001</v>
      </c>
      <c r="L47" s="62"/>
      <c r="M47" s="62"/>
      <c r="N47" s="62"/>
      <c r="O47" s="62"/>
      <c r="P47" s="62"/>
      <c r="Q47" s="97">
        <f t="shared" ref="Q47:Q53" si="19">SUM(R47:X47)</f>
        <v>831.90000000000009</v>
      </c>
      <c r="R47" s="62">
        <v>660.1</v>
      </c>
      <c r="S47" s="62">
        <v>171.8</v>
      </c>
      <c r="T47" s="62"/>
      <c r="U47" s="62"/>
      <c r="V47" s="62"/>
      <c r="W47" s="62"/>
      <c r="X47" s="62"/>
      <c r="Y47" s="62">
        <f>AE47</f>
        <v>633.2940000000001</v>
      </c>
      <c r="Z47" s="95">
        <f>AE47+AM47</f>
        <v>1427.8136500000001</v>
      </c>
      <c r="AA47" s="62"/>
      <c r="AB47" s="62"/>
      <c r="AC47" s="62"/>
      <c r="AD47" s="62"/>
      <c r="AE47" s="96">
        <f>SUM(AF47:AL47)</f>
        <v>633.2940000000001</v>
      </c>
      <c r="AF47" s="62">
        <v>501.49400000000003</v>
      </c>
      <c r="AG47" s="62">
        <v>131.80000000000001</v>
      </c>
      <c r="AH47" s="62"/>
      <c r="AI47" s="62"/>
      <c r="AJ47" s="62"/>
      <c r="AK47" s="62"/>
      <c r="AL47" s="62"/>
      <c r="AM47" s="97">
        <f>SUM(AN47:AT47)</f>
        <v>794.51964999999996</v>
      </c>
      <c r="AN47" s="62">
        <v>622.71965</v>
      </c>
      <c r="AO47" s="62">
        <v>171.8</v>
      </c>
      <c r="AP47" s="62"/>
      <c r="AQ47" s="62"/>
      <c r="AR47" s="62"/>
      <c r="AS47" s="62"/>
      <c r="AT47" s="62"/>
      <c r="AV47" s="98"/>
      <c r="AW47" s="98">
        <f>AM47-'[2]Таблица 13 СВОД'!O47</f>
        <v>-3.5000000002582965E-4</v>
      </c>
    </row>
    <row r="48" spans="1:49" s="28" customFormat="1" ht="46.15" customHeight="1" x14ac:dyDescent="0.25">
      <c r="A48" s="59">
        <f>A47+1</f>
        <v>2</v>
      </c>
      <c r="B48" s="60" t="s">
        <v>226</v>
      </c>
      <c r="C48" s="61" t="s">
        <v>227</v>
      </c>
      <c r="D48" s="95">
        <f>I48+Q48</f>
        <v>1900</v>
      </c>
      <c r="E48" s="62"/>
      <c r="F48" s="62"/>
      <c r="G48" s="62"/>
      <c r="H48" s="62"/>
      <c r="I48" s="96">
        <f t="shared" si="18"/>
        <v>1320</v>
      </c>
      <c r="J48" s="62">
        <v>820</v>
      </c>
      <c r="K48" s="62">
        <v>500</v>
      </c>
      <c r="L48" s="62"/>
      <c r="M48" s="62"/>
      <c r="N48" s="62"/>
      <c r="O48" s="62"/>
      <c r="P48" s="62"/>
      <c r="Q48" s="97">
        <f t="shared" si="19"/>
        <v>580</v>
      </c>
      <c r="R48" s="62">
        <v>380</v>
      </c>
      <c r="S48" s="62">
        <v>200</v>
      </c>
      <c r="T48" s="62"/>
      <c r="U48" s="62"/>
      <c r="V48" s="62"/>
      <c r="W48" s="62"/>
      <c r="X48" s="62"/>
      <c r="Y48" s="62">
        <f t="shared" ref="Y48:Y111" si="20">AE48</f>
        <v>1320</v>
      </c>
      <c r="Z48" s="95">
        <f t="shared" ref="Z48:Z111" si="21">AE48+AM48</f>
        <v>2267.4041400000001</v>
      </c>
      <c r="AA48" s="62"/>
      <c r="AB48" s="62"/>
      <c r="AC48" s="62"/>
      <c r="AD48" s="62"/>
      <c r="AE48" s="96">
        <f t="shared" ref="AE48:AE111" si="22">SUM(AF48:AL48)</f>
        <v>1320</v>
      </c>
      <c r="AF48" s="62">
        <v>820</v>
      </c>
      <c r="AG48" s="62">
        <v>500</v>
      </c>
      <c r="AH48" s="62"/>
      <c r="AI48" s="62"/>
      <c r="AJ48" s="62"/>
      <c r="AK48" s="62"/>
      <c r="AL48" s="62"/>
      <c r="AM48" s="97">
        <f t="shared" ref="AM48:AM111" si="23">SUM(AN48:AT48)</f>
        <v>947.40413999999998</v>
      </c>
      <c r="AN48" s="62">
        <v>575.34061999999994</v>
      </c>
      <c r="AO48" s="62">
        <v>372.06352000000004</v>
      </c>
      <c r="AP48" s="62"/>
      <c r="AQ48" s="62"/>
      <c r="AR48" s="62"/>
      <c r="AS48" s="62"/>
      <c r="AT48" s="62"/>
      <c r="AV48" s="98"/>
      <c r="AW48" s="98">
        <f>AM48-'[2]Таблица 13 СВОД'!O48</f>
        <v>1.3999999998759449E-4</v>
      </c>
    </row>
    <row r="49" spans="1:49" s="27" customFormat="1" ht="60" x14ac:dyDescent="0.25">
      <c r="A49" s="59">
        <f t="shared" ref="A49:A112" si="24">A48+1</f>
        <v>3</v>
      </c>
      <c r="B49" s="60" t="s">
        <v>228</v>
      </c>
      <c r="C49" s="61" t="s">
        <v>229</v>
      </c>
      <c r="D49" s="95">
        <f>I49+Q49</f>
        <v>4678.6000000000004</v>
      </c>
      <c r="E49" s="62"/>
      <c r="F49" s="62"/>
      <c r="G49" s="62"/>
      <c r="H49" s="62"/>
      <c r="I49" s="96">
        <f t="shared" si="18"/>
        <v>2294.6999999999998</v>
      </c>
      <c r="J49" s="62">
        <v>733.2</v>
      </c>
      <c r="K49" s="62">
        <v>980</v>
      </c>
      <c r="L49" s="62">
        <v>581.5</v>
      </c>
      <c r="M49" s="62"/>
      <c r="N49" s="62"/>
      <c r="O49" s="62"/>
      <c r="P49" s="62"/>
      <c r="Q49" s="97">
        <f t="shared" si="19"/>
        <v>2383.9</v>
      </c>
      <c r="R49" s="62">
        <v>883.3</v>
      </c>
      <c r="S49" s="62">
        <v>914.1</v>
      </c>
      <c r="T49" s="62">
        <v>586.5</v>
      </c>
      <c r="U49" s="62"/>
      <c r="V49" s="62"/>
      <c r="W49" s="62"/>
      <c r="X49" s="62"/>
      <c r="Y49" s="62">
        <f t="shared" si="20"/>
        <v>2294.6999999999998</v>
      </c>
      <c r="Z49" s="95">
        <f t="shared" si="21"/>
        <v>4678.6000000000004</v>
      </c>
      <c r="AA49" s="62"/>
      <c r="AB49" s="62"/>
      <c r="AC49" s="62"/>
      <c r="AD49" s="62"/>
      <c r="AE49" s="96">
        <f t="shared" si="22"/>
        <v>2294.6999999999998</v>
      </c>
      <c r="AF49" s="62">
        <v>733.2</v>
      </c>
      <c r="AG49" s="62">
        <v>980</v>
      </c>
      <c r="AH49" s="62">
        <v>581.5</v>
      </c>
      <c r="AI49" s="62"/>
      <c r="AJ49" s="62"/>
      <c r="AK49" s="62"/>
      <c r="AL49" s="62"/>
      <c r="AM49" s="97">
        <f t="shared" si="23"/>
        <v>2383.9</v>
      </c>
      <c r="AN49" s="62">
        <v>883.3</v>
      </c>
      <c r="AO49" s="62">
        <v>914.1</v>
      </c>
      <c r="AP49" s="62">
        <v>586.5</v>
      </c>
      <c r="AQ49" s="62"/>
      <c r="AR49" s="62"/>
      <c r="AS49" s="62"/>
      <c r="AT49" s="62"/>
      <c r="AV49" s="98"/>
      <c r="AW49" s="98">
        <f>AM49-'[2]Таблица 13 СВОД'!O49</f>
        <v>-7.0000000000618456E-3</v>
      </c>
    </row>
    <row r="50" spans="1:49" s="27" customFormat="1" ht="135" x14ac:dyDescent="0.25">
      <c r="A50" s="59">
        <f>A49+1</f>
        <v>4</v>
      </c>
      <c r="B50" s="60" t="s">
        <v>230</v>
      </c>
      <c r="C50" s="61" t="s">
        <v>231</v>
      </c>
      <c r="D50" s="95">
        <f>I50+Q50</f>
        <v>6996.1999999999989</v>
      </c>
      <c r="E50" s="62"/>
      <c r="F50" s="62"/>
      <c r="G50" s="62"/>
      <c r="H50" s="62"/>
      <c r="I50" s="96">
        <f t="shared" si="18"/>
        <v>4361.7999999999993</v>
      </c>
      <c r="J50" s="62">
        <v>89.7</v>
      </c>
      <c r="K50" s="62">
        <v>398.2</v>
      </c>
      <c r="L50" s="62">
        <v>566.9</v>
      </c>
      <c r="M50" s="62">
        <v>740</v>
      </c>
      <c r="N50" s="62">
        <v>909.4</v>
      </c>
      <c r="O50" s="62">
        <v>657.6</v>
      </c>
      <c r="P50" s="62">
        <v>1000</v>
      </c>
      <c r="Q50" s="97">
        <f t="shared" si="19"/>
        <v>2634.3999999999996</v>
      </c>
      <c r="R50" s="62">
        <v>84</v>
      </c>
      <c r="S50" s="62">
        <v>241.7</v>
      </c>
      <c r="T50" s="62">
        <v>407</v>
      </c>
      <c r="U50" s="62">
        <v>431</v>
      </c>
      <c r="V50" s="62">
        <v>486</v>
      </c>
      <c r="W50" s="62">
        <v>445</v>
      </c>
      <c r="X50" s="62">
        <v>539.70000000000005</v>
      </c>
      <c r="Y50" s="62">
        <f t="shared" si="20"/>
        <v>3435.3553099999999</v>
      </c>
      <c r="Z50" s="95">
        <f t="shared" si="21"/>
        <v>5486.4880400000002</v>
      </c>
      <c r="AA50" s="62"/>
      <c r="AB50" s="62"/>
      <c r="AC50" s="62"/>
      <c r="AD50" s="62"/>
      <c r="AE50" s="96">
        <f t="shared" si="22"/>
        <v>3435.3553099999999</v>
      </c>
      <c r="AF50" s="62">
        <v>62.750340000000001</v>
      </c>
      <c r="AG50" s="62">
        <v>423.55</v>
      </c>
      <c r="AH50" s="62">
        <v>224.40429</v>
      </c>
      <c r="AI50" s="62">
        <v>423.21679</v>
      </c>
      <c r="AJ50" s="62">
        <v>843.14</v>
      </c>
      <c r="AK50" s="62">
        <v>648.98014000000001</v>
      </c>
      <c r="AL50" s="62">
        <v>809.31375000000003</v>
      </c>
      <c r="AM50" s="97">
        <f t="shared" si="23"/>
        <v>2051.1327299999998</v>
      </c>
      <c r="AN50" s="62">
        <v>58.794330000000002</v>
      </c>
      <c r="AO50" s="62">
        <v>286.62265000000002</v>
      </c>
      <c r="AP50" s="62">
        <v>136.22805</v>
      </c>
      <c r="AQ50" s="62">
        <v>303.88270999999997</v>
      </c>
      <c r="AR50" s="62">
        <v>455.05106000000001</v>
      </c>
      <c r="AS50" s="62">
        <v>378.00189999999998</v>
      </c>
      <c r="AT50" s="62">
        <v>432.55203</v>
      </c>
      <c r="AV50" s="98"/>
      <c r="AW50" s="98">
        <f>AM50-'[2]Таблица 13 СВОД'!O50</f>
        <v>2.7299999997012492E-3</v>
      </c>
    </row>
    <row r="51" spans="1:49" s="20" customFormat="1" ht="105" x14ac:dyDescent="0.25">
      <c r="A51" s="59">
        <f t="shared" si="24"/>
        <v>5</v>
      </c>
      <c r="B51" s="60" t="s">
        <v>232</v>
      </c>
      <c r="C51" s="61" t="s">
        <v>233</v>
      </c>
      <c r="D51" s="95">
        <f>I51+Q51</f>
        <v>5562.6</v>
      </c>
      <c r="E51" s="62"/>
      <c r="F51" s="62"/>
      <c r="G51" s="62"/>
      <c r="H51" s="62"/>
      <c r="I51" s="96">
        <f t="shared" si="18"/>
        <v>3249.1</v>
      </c>
      <c r="J51" s="62">
        <v>300</v>
      </c>
      <c r="K51" s="62">
        <v>800</v>
      </c>
      <c r="L51" s="62">
        <v>440</v>
      </c>
      <c r="M51" s="62">
        <v>420</v>
      </c>
      <c r="N51" s="62">
        <v>290</v>
      </c>
      <c r="O51" s="62">
        <v>999.1</v>
      </c>
      <c r="P51" s="62"/>
      <c r="Q51" s="97">
        <f t="shared" si="19"/>
        <v>2313.5</v>
      </c>
      <c r="R51" s="62">
        <v>255.9</v>
      </c>
      <c r="S51" s="62">
        <v>453.4</v>
      </c>
      <c r="T51" s="62">
        <v>297.8</v>
      </c>
      <c r="U51" s="62">
        <v>287.10000000000002</v>
      </c>
      <c r="V51" s="62">
        <v>286.2</v>
      </c>
      <c r="W51" s="62">
        <v>733.1</v>
      </c>
      <c r="X51" s="62"/>
      <c r="Y51" s="62">
        <f t="shared" si="20"/>
        <v>3090.2</v>
      </c>
      <c r="Z51" s="95">
        <f>AE51+AM51</f>
        <v>5302.1</v>
      </c>
      <c r="AA51" s="62"/>
      <c r="AB51" s="62"/>
      <c r="AC51" s="62"/>
      <c r="AD51" s="62"/>
      <c r="AE51" s="96">
        <f t="shared" si="22"/>
        <v>3090.2</v>
      </c>
      <c r="AF51" s="62">
        <v>286.5</v>
      </c>
      <c r="AG51" s="62">
        <v>724</v>
      </c>
      <c r="AH51" s="62">
        <v>389.6</v>
      </c>
      <c r="AI51" s="62">
        <v>401.1</v>
      </c>
      <c r="AJ51" s="62">
        <v>290</v>
      </c>
      <c r="AK51" s="62">
        <v>999</v>
      </c>
      <c r="AL51" s="62"/>
      <c r="AM51" s="97">
        <f t="shared" si="23"/>
        <v>2211.9</v>
      </c>
      <c r="AN51" s="62">
        <v>244.4</v>
      </c>
      <c r="AO51" s="62">
        <v>410.3</v>
      </c>
      <c r="AP51" s="62">
        <v>263.7</v>
      </c>
      <c r="AQ51" s="62">
        <v>274.2</v>
      </c>
      <c r="AR51" s="62">
        <v>286.2</v>
      </c>
      <c r="AS51" s="62">
        <v>733.1</v>
      </c>
      <c r="AT51" s="62"/>
      <c r="AV51" s="98"/>
      <c r="AW51" s="98">
        <f>AM51-'[2]Таблица 13 СВОД'!O51</f>
        <v>1.999999999998181E-2</v>
      </c>
    </row>
    <row r="52" spans="1:49" s="20" customFormat="1" ht="60" x14ac:dyDescent="0.25">
      <c r="A52" s="59">
        <f t="shared" si="24"/>
        <v>6</v>
      </c>
      <c r="B52" s="60" t="s">
        <v>234</v>
      </c>
      <c r="C52" s="61" t="s">
        <v>235</v>
      </c>
      <c r="D52" s="95">
        <f t="shared" ref="D52:D115" si="25">I52+Q52</f>
        <v>2564.8000000000002</v>
      </c>
      <c r="E52" s="62"/>
      <c r="F52" s="62"/>
      <c r="G52" s="62"/>
      <c r="H52" s="62"/>
      <c r="I52" s="96">
        <f t="shared" si="18"/>
        <v>1561.8000000000002</v>
      </c>
      <c r="J52" s="62">
        <v>177.3</v>
      </c>
      <c r="K52" s="62">
        <v>454.3</v>
      </c>
      <c r="L52" s="62">
        <v>930.2</v>
      </c>
      <c r="M52" s="62"/>
      <c r="N52" s="62"/>
      <c r="O52" s="62"/>
      <c r="P52" s="62"/>
      <c r="Q52" s="97">
        <f t="shared" si="19"/>
        <v>1003</v>
      </c>
      <c r="R52" s="62">
        <v>138</v>
      </c>
      <c r="S52" s="62">
        <v>292</v>
      </c>
      <c r="T52" s="62">
        <v>573</v>
      </c>
      <c r="U52" s="62"/>
      <c r="V52" s="62"/>
      <c r="W52" s="62"/>
      <c r="X52" s="62"/>
      <c r="Y52" s="62">
        <f t="shared" si="20"/>
        <v>1561.7</v>
      </c>
      <c r="Z52" s="95">
        <f t="shared" si="21"/>
        <v>2564.6999999999998</v>
      </c>
      <c r="AA52" s="62"/>
      <c r="AB52" s="62"/>
      <c r="AC52" s="62"/>
      <c r="AD52" s="62"/>
      <c r="AE52" s="96">
        <f t="shared" si="22"/>
        <v>1561.7</v>
      </c>
      <c r="AF52" s="62">
        <v>177.3</v>
      </c>
      <c r="AG52" s="62">
        <v>454.3</v>
      </c>
      <c r="AH52" s="62">
        <v>930.1</v>
      </c>
      <c r="AI52" s="62"/>
      <c r="AJ52" s="62"/>
      <c r="AK52" s="62"/>
      <c r="AL52" s="62"/>
      <c r="AM52" s="97">
        <f t="shared" si="23"/>
        <v>1003</v>
      </c>
      <c r="AN52" s="62">
        <v>138</v>
      </c>
      <c r="AO52" s="62">
        <v>292</v>
      </c>
      <c r="AP52" s="62">
        <v>573</v>
      </c>
      <c r="AQ52" s="62"/>
      <c r="AR52" s="62"/>
      <c r="AS52" s="62"/>
      <c r="AT52" s="62"/>
      <c r="AV52" s="98"/>
      <c r="AW52" s="98">
        <f>AM52-'[2]Таблица 13 СВОД'!O52</f>
        <v>9.9999999997635314E-4</v>
      </c>
    </row>
    <row r="53" spans="1:49" s="20" customFormat="1" ht="60" x14ac:dyDescent="0.25">
      <c r="A53" s="59">
        <f t="shared" si="24"/>
        <v>7</v>
      </c>
      <c r="B53" s="61" t="s">
        <v>236</v>
      </c>
      <c r="C53" s="61" t="s">
        <v>237</v>
      </c>
      <c r="D53" s="95">
        <f t="shared" si="25"/>
        <v>484.6</v>
      </c>
      <c r="E53" s="62"/>
      <c r="F53" s="62"/>
      <c r="G53" s="62"/>
      <c r="H53" s="62"/>
      <c r="I53" s="96">
        <f t="shared" si="18"/>
        <v>229.3</v>
      </c>
      <c r="J53" s="62">
        <v>157.30000000000001</v>
      </c>
      <c r="K53" s="62">
        <v>72</v>
      </c>
      <c r="L53" s="62"/>
      <c r="M53" s="62"/>
      <c r="N53" s="62"/>
      <c r="O53" s="62"/>
      <c r="P53" s="62"/>
      <c r="Q53" s="97">
        <f t="shared" si="19"/>
        <v>255.3</v>
      </c>
      <c r="R53" s="62">
        <v>164.3</v>
      </c>
      <c r="S53" s="62">
        <v>91</v>
      </c>
      <c r="T53" s="62"/>
      <c r="U53" s="62"/>
      <c r="V53" s="62"/>
      <c r="W53" s="62"/>
      <c r="X53" s="62"/>
      <c r="Y53" s="62">
        <f t="shared" si="20"/>
        <v>229.3</v>
      </c>
      <c r="Z53" s="95">
        <f t="shared" si="21"/>
        <v>484.6</v>
      </c>
      <c r="AA53" s="62"/>
      <c r="AB53" s="62"/>
      <c r="AC53" s="62"/>
      <c r="AD53" s="62"/>
      <c r="AE53" s="96">
        <f t="shared" si="22"/>
        <v>229.3</v>
      </c>
      <c r="AF53" s="62">
        <v>157.30000000000001</v>
      </c>
      <c r="AG53" s="62">
        <v>72</v>
      </c>
      <c r="AH53" s="62"/>
      <c r="AI53" s="62"/>
      <c r="AJ53" s="62"/>
      <c r="AK53" s="62"/>
      <c r="AL53" s="62"/>
      <c r="AM53" s="97">
        <f t="shared" si="23"/>
        <v>255.3</v>
      </c>
      <c r="AN53" s="62">
        <v>164.3</v>
      </c>
      <c r="AO53" s="62">
        <v>91</v>
      </c>
      <c r="AP53" s="62"/>
      <c r="AQ53" s="62"/>
      <c r="AR53" s="62"/>
      <c r="AS53" s="62"/>
      <c r="AT53" s="62"/>
      <c r="AV53" s="98"/>
      <c r="AW53" s="98">
        <f>AM53-'[2]Таблица 13 СВОД'!O53</f>
        <v>-2.4000000000000909E-2</v>
      </c>
    </row>
    <row r="54" spans="1:49" s="20" customFormat="1" ht="43.9" customHeight="1" x14ac:dyDescent="0.25">
      <c r="A54" s="59">
        <f t="shared" si="24"/>
        <v>8</v>
      </c>
      <c r="B54" s="61" t="s">
        <v>238</v>
      </c>
      <c r="C54" s="61" t="s">
        <v>239</v>
      </c>
      <c r="D54" s="95">
        <f t="shared" si="25"/>
        <v>810.3</v>
      </c>
      <c r="E54" s="62"/>
      <c r="F54" s="62"/>
      <c r="G54" s="62"/>
      <c r="H54" s="62"/>
      <c r="I54" s="96">
        <v>460.3</v>
      </c>
      <c r="J54" s="62">
        <v>460.3</v>
      </c>
      <c r="K54" s="62"/>
      <c r="L54" s="62"/>
      <c r="M54" s="62"/>
      <c r="N54" s="62"/>
      <c r="O54" s="62"/>
      <c r="P54" s="62"/>
      <c r="Q54" s="97">
        <v>350</v>
      </c>
      <c r="R54" s="62">
        <v>350</v>
      </c>
      <c r="S54" s="62"/>
      <c r="T54" s="62"/>
      <c r="U54" s="62"/>
      <c r="V54" s="62"/>
      <c r="W54" s="62"/>
      <c r="X54" s="62"/>
      <c r="Y54" s="62">
        <f t="shared" si="20"/>
        <v>432.59199999999998</v>
      </c>
      <c r="Z54" s="95">
        <f t="shared" si="21"/>
        <v>761.59199999999998</v>
      </c>
      <c r="AA54" s="62"/>
      <c r="AB54" s="62"/>
      <c r="AC54" s="62"/>
      <c r="AD54" s="62"/>
      <c r="AE54" s="96">
        <f t="shared" si="22"/>
        <v>432.59199999999998</v>
      </c>
      <c r="AF54" s="62">
        <v>432.59199999999998</v>
      </c>
      <c r="AG54" s="62"/>
      <c r="AH54" s="62"/>
      <c r="AI54" s="62"/>
      <c r="AJ54" s="62"/>
      <c r="AK54" s="62"/>
      <c r="AL54" s="62"/>
      <c r="AM54" s="97">
        <f t="shared" si="23"/>
        <v>329</v>
      </c>
      <c r="AN54" s="62">
        <v>329</v>
      </c>
      <c r="AO54" s="62"/>
      <c r="AP54" s="62"/>
      <c r="AQ54" s="62"/>
      <c r="AR54" s="62"/>
      <c r="AS54" s="62"/>
      <c r="AT54" s="62"/>
      <c r="AV54" s="98"/>
      <c r="AW54" s="98">
        <f>AM54-'[2]Таблица 13 СВОД'!O54</f>
        <v>0</v>
      </c>
    </row>
    <row r="55" spans="1:49" s="20" customFormat="1" ht="44.45" customHeight="1" x14ac:dyDescent="0.25">
      <c r="A55" s="59">
        <f t="shared" si="24"/>
        <v>9</v>
      </c>
      <c r="B55" s="61" t="s">
        <v>240</v>
      </c>
      <c r="C55" s="61" t="s">
        <v>241</v>
      </c>
      <c r="D55" s="95">
        <f t="shared" si="25"/>
        <v>934.51199999999994</v>
      </c>
      <c r="E55" s="62"/>
      <c r="F55" s="62"/>
      <c r="G55" s="62"/>
      <c r="H55" s="62"/>
      <c r="I55" s="96">
        <v>504</v>
      </c>
      <c r="J55" s="62">
        <v>504</v>
      </c>
      <c r="K55" s="62"/>
      <c r="L55" s="62"/>
      <c r="M55" s="62"/>
      <c r="N55" s="62"/>
      <c r="O55" s="62"/>
      <c r="P55" s="62"/>
      <c r="Q55" s="97">
        <v>430.512</v>
      </c>
      <c r="R55" s="62">
        <v>430.512</v>
      </c>
      <c r="S55" s="62"/>
      <c r="T55" s="62"/>
      <c r="U55" s="62"/>
      <c r="V55" s="62"/>
      <c r="W55" s="62"/>
      <c r="X55" s="62"/>
      <c r="Y55" s="62">
        <f t="shared" si="20"/>
        <v>504</v>
      </c>
      <c r="Z55" s="95">
        <f t="shared" si="21"/>
        <v>934.51</v>
      </c>
      <c r="AA55" s="62"/>
      <c r="AB55" s="62"/>
      <c r="AC55" s="62"/>
      <c r="AD55" s="62"/>
      <c r="AE55" s="96">
        <f t="shared" si="22"/>
        <v>504</v>
      </c>
      <c r="AF55" s="62">
        <v>504</v>
      </c>
      <c r="AG55" s="62"/>
      <c r="AH55" s="62"/>
      <c r="AI55" s="62"/>
      <c r="AJ55" s="62"/>
      <c r="AK55" s="62"/>
      <c r="AL55" s="62"/>
      <c r="AM55" s="97">
        <f t="shared" si="23"/>
        <v>430.51</v>
      </c>
      <c r="AN55" s="62">
        <v>430.51</v>
      </c>
      <c r="AO55" s="62"/>
      <c r="AP55" s="62"/>
      <c r="AQ55" s="62"/>
      <c r="AR55" s="62"/>
      <c r="AS55" s="62"/>
      <c r="AT55" s="62"/>
      <c r="AV55" s="98"/>
      <c r="AW55" s="98">
        <f>AM55-'[2]Таблица 13 СВОД'!O55</f>
        <v>0</v>
      </c>
    </row>
    <row r="56" spans="1:49" s="20" customFormat="1" ht="45" customHeight="1" x14ac:dyDescent="0.25">
      <c r="A56" s="59">
        <f t="shared" si="24"/>
        <v>10</v>
      </c>
      <c r="B56" s="63" t="s">
        <v>242</v>
      </c>
      <c r="C56" s="61" t="s">
        <v>243</v>
      </c>
      <c r="D56" s="95">
        <f t="shared" si="25"/>
        <v>1302.0830000000001</v>
      </c>
      <c r="E56" s="62"/>
      <c r="F56" s="62"/>
      <c r="G56" s="62"/>
      <c r="H56" s="62"/>
      <c r="I56" s="96">
        <v>880</v>
      </c>
      <c r="J56" s="62">
        <v>880</v>
      </c>
      <c r="K56" s="62"/>
      <c r="L56" s="62"/>
      <c r="M56" s="62"/>
      <c r="N56" s="62"/>
      <c r="O56" s="62"/>
      <c r="P56" s="62"/>
      <c r="Q56" s="97">
        <v>422.08299999999997</v>
      </c>
      <c r="R56" s="62">
        <v>422.08299999999997</v>
      </c>
      <c r="S56" s="62"/>
      <c r="T56" s="62"/>
      <c r="U56" s="62"/>
      <c r="V56" s="62"/>
      <c r="W56" s="62"/>
      <c r="X56" s="62"/>
      <c r="Y56" s="62">
        <f t="shared" si="20"/>
        <v>880</v>
      </c>
      <c r="Z56" s="95">
        <f t="shared" si="21"/>
        <v>1302.0830000000001</v>
      </c>
      <c r="AA56" s="62"/>
      <c r="AB56" s="62"/>
      <c r="AC56" s="62"/>
      <c r="AD56" s="62"/>
      <c r="AE56" s="96">
        <f t="shared" si="22"/>
        <v>880</v>
      </c>
      <c r="AF56" s="62">
        <v>880</v>
      </c>
      <c r="AG56" s="62"/>
      <c r="AH56" s="62"/>
      <c r="AI56" s="62"/>
      <c r="AJ56" s="62"/>
      <c r="AK56" s="62"/>
      <c r="AL56" s="62"/>
      <c r="AM56" s="97">
        <f t="shared" si="23"/>
        <v>422.08299999999997</v>
      </c>
      <c r="AN56" s="62">
        <v>422.08299999999997</v>
      </c>
      <c r="AO56" s="62"/>
      <c r="AP56" s="62"/>
      <c r="AQ56" s="62"/>
      <c r="AR56" s="62"/>
      <c r="AS56" s="62"/>
      <c r="AT56" s="62"/>
      <c r="AV56" s="98"/>
      <c r="AW56" s="98">
        <f>AM56-'[2]Таблица 13 СВОД'!O56</f>
        <v>0</v>
      </c>
    </row>
    <row r="57" spans="1:49" s="20" customFormat="1" ht="45" customHeight="1" x14ac:dyDescent="0.25">
      <c r="A57" s="59">
        <f t="shared" si="24"/>
        <v>11</v>
      </c>
      <c r="B57" s="63" t="s">
        <v>244</v>
      </c>
      <c r="C57" s="61" t="s">
        <v>245</v>
      </c>
      <c r="D57" s="95">
        <f t="shared" si="25"/>
        <v>608.52</v>
      </c>
      <c r="E57" s="62"/>
      <c r="F57" s="62"/>
      <c r="G57" s="62"/>
      <c r="H57" s="62"/>
      <c r="I57" s="96">
        <v>420</v>
      </c>
      <c r="J57" s="62">
        <v>420</v>
      </c>
      <c r="K57" s="62"/>
      <c r="L57" s="62"/>
      <c r="M57" s="62"/>
      <c r="N57" s="62"/>
      <c r="O57" s="62"/>
      <c r="P57" s="62"/>
      <c r="Q57" s="97">
        <v>188.51999999999998</v>
      </c>
      <c r="R57" s="62">
        <v>188.51999999999998</v>
      </c>
      <c r="S57" s="62"/>
      <c r="T57" s="62"/>
      <c r="U57" s="62"/>
      <c r="V57" s="62"/>
      <c r="W57" s="62"/>
      <c r="X57" s="62"/>
      <c r="Y57" s="62">
        <f t="shared" si="20"/>
        <v>420</v>
      </c>
      <c r="Z57" s="95">
        <f t="shared" si="21"/>
        <v>608.52</v>
      </c>
      <c r="AA57" s="62"/>
      <c r="AB57" s="62"/>
      <c r="AC57" s="62"/>
      <c r="AD57" s="62"/>
      <c r="AE57" s="96">
        <f t="shared" si="22"/>
        <v>420</v>
      </c>
      <c r="AF57" s="62">
        <v>420</v>
      </c>
      <c r="AG57" s="62"/>
      <c r="AH57" s="62"/>
      <c r="AI57" s="62"/>
      <c r="AJ57" s="62"/>
      <c r="AK57" s="62"/>
      <c r="AL57" s="62"/>
      <c r="AM57" s="97">
        <f t="shared" si="23"/>
        <v>188.51999999999998</v>
      </c>
      <c r="AN57" s="62">
        <v>188.51999999999998</v>
      </c>
      <c r="AO57" s="62"/>
      <c r="AP57" s="62"/>
      <c r="AQ57" s="62"/>
      <c r="AR57" s="62"/>
      <c r="AS57" s="62"/>
      <c r="AT57" s="62"/>
      <c r="AV57" s="98"/>
      <c r="AW57" s="98">
        <f>AM57-'[2]Таблица 13 СВОД'!O57</f>
        <v>0</v>
      </c>
    </row>
    <row r="58" spans="1:49" s="20" customFormat="1" ht="43.15" customHeight="1" x14ac:dyDescent="0.25">
      <c r="A58" s="59">
        <f t="shared" si="24"/>
        <v>12</v>
      </c>
      <c r="B58" s="63" t="s">
        <v>246</v>
      </c>
      <c r="C58" s="61" t="s">
        <v>247</v>
      </c>
      <c r="D58" s="95">
        <f t="shared" si="25"/>
        <v>964.04500000000007</v>
      </c>
      <c r="E58" s="62"/>
      <c r="F58" s="62"/>
      <c r="G58" s="62"/>
      <c r="H58" s="62"/>
      <c r="I58" s="96">
        <v>472.38200000000001</v>
      </c>
      <c r="J58" s="62">
        <v>472.38200000000001</v>
      </c>
      <c r="K58" s="62"/>
      <c r="L58" s="62"/>
      <c r="M58" s="62"/>
      <c r="N58" s="62"/>
      <c r="O58" s="62"/>
      <c r="P58" s="62"/>
      <c r="Q58" s="97">
        <v>491.66300000000001</v>
      </c>
      <c r="R58" s="62">
        <v>491.66300000000001</v>
      </c>
      <c r="S58" s="62"/>
      <c r="T58" s="62"/>
      <c r="U58" s="62"/>
      <c r="V58" s="62"/>
      <c r="W58" s="62"/>
      <c r="X58" s="62"/>
      <c r="Y58" s="62">
        <f t="shared" si="20"/>
        <v>424.46577000000002</v>
      </c>
      <c r="Z58" s="95">
        <f t="shared" si="21"/>
        <v>866.25676999999996</v>
      </c>
      <c r="AA58" s="62"/>
      <c r="AB58" s="62"/>
      <c r="AC58" s="62"/>
      <c r="AD58" s="62"/>
      <c r="AE58" s="96">
        <f t="shared" si="22"/>
        <v>424.46577000000002</v>
      </c>
      <c r="AF58" s="62">
        <v>424.46577000000002</v>
      </c>
      <c r="AG58" s="62"/>
      <c r="AH58" s="62"/>
      <c r="AI58" s="62"/>
      <c r="AJ58" s="62"/>
      <c r="AK58" s="62"/>
      <c r="AL58" s="62"/>
      <c r="AM58" s="97">
        <f t="shared" si="23"/>
        <v>441.791</v>
      </c>
      <c r="AN58" s="62">
        <v>441.791</v>
      </c>
      <c r="AO58" s="62"/>
      <c r="AP58" s="62"/>
      <c r="AQ58" s="62"/>
      <c r="AR58" s="62"/>
      <c r="AS58" s="62"/>
      <c r="AT58" s="62"/>
      <c r="AV58" s="98"/>
      <c r="AW58" s="98">
        <f>AM58-'[2]Таблица 13 СВОД'!O58</f>
        <v>0</v>
      </c>
    </row>
    <row r="59" spans="1:49" s="20" customFormat="1" ht="45" customHeight="1" x14ac:dyDescent="0.25">
      <c r="A59" s="59">
        <f t="shared" si="24"/>
        <v>13</v>
      </c>
      <c r="B59" s="63" t="s">
        <v>248</v>
      </c>
      <c r="C59" s="61" t="s">
        <v>249</v>
      </c>
      <c r="D59" s="95">
        <f t="shared" si="25"/>
        <v>844.9</v>
      </c>
      <c r="E59" s="62"/>
      <c r="F59" s="62"/>
      <c r="G59" s="62"/>
      <c r="H59" s="62"/>
      <c r="I59" s="96">
        <v>594.9</v>
      </c>
      <c r="J59" s="62">
        <v>594.9</v>
      </c>
      <c r="K59" s="62"/>
      <c r="L59" s="62"/>
      <c r="M59" s="62"/>
      <c r="N59" s="62"/>
      <c r="O59" s="62"/>
      <c r="P59" s="62"/>
      <c r="Q59" s="97">
        <v>250</v>
      </c>
      <c r="R59" s="62">
        <v>250</v>
      </c>
      <c r="S59" s="62"/>
      <c r="T59" s="62"/>
      <c r="U59" s="62"/>
      <c r="V59" s="62"/>
      <c r="W59" s="62"/>
      <c r="X59" s="62"/>
      <c r="Y59" s="62">
        <f t="shared" si="20"/>
        <v>440.18308000000002</v>
      </c>
      <c r="Z59" s="95">
        <f t="shared" si="21"/>
        <v>625.18308000000002</v>
      </c>
      <c r="AA59" s="62"/>
      <c r="AB59" s="62"/>
      <c r="AC59" s="62"/>
      <c r="AD59" s="62"/>
      <c r="AE59" s="96">
        <f t="shared" si="22"/>
        <v>440.18308000000002</v>
      </c>
      <c r="AF59" s="62">
        <v>440.18308000000002</v>
      </c>
      <c r="AG59" s="62"/>
      <c r="AH59" s="62"/>
      <c r="AI59" s="62"/>
      <c r="AJ59" s="62"/>
      <c r="AK59" s="62"/>
      <c r="AL59" s="62"/>
      <c r="AM59" s="97">
        <f t="shared" si="23"/>
        <v>185</v>
      </c>
      <c r="AN59" s="62">
        <v>185</v>
      </c>
      <c r="AO59" s="62"/>
      <c r="AP59" s="62"/>
      <c r="AQ59" s="62"/>
      <c r="AR59" s="62"/>
      <c r="AS59" s="62"/>
      <c r="AT59" s="62"/>
      <c r="AV59" s="98"/>
      <c r="AW59" s="98">
        <f>AM59-'[2]Таблица 13 СВОД'!O59</f>
        <v>0</v>
      </c>
    </row>
    <row r="60" spans="1:49" s="20" customFormat="1" ht="48" customHeight="1" x14ac:dyDescent="0.25">
      <c r="A60" s="59">
        <f t="shared" si="24"/>
        <v>14</v>
      </c>
      <c r="B60" s="63" t="s">
        <v>250</v>
      </c>
      <c r="C60" s="61" t="s">
        <v>251</v>
      </c>
      <c r="D60" s="95">
        <f t="shared" si="25"/>
        <v>1162.9000000000001</v>
      </c>
      <c r="E60" s="62"/>
      <c r="F60" s="62"/>
      <c r="G60" s="62"/>
      <c r="H60" s="62"/>
      <c r="I60" s="96">
        <v>582.9</v>
      </c>
      <c r="J60" s="62">
        <v>582.9</v>
      </c>
      <c r="K60" s="62"/>
      <c r="L60" s="62"/>
      <c r="M60" s="62"/>
      <c r="N60" s="62"/>
      <c r="O60" s="62"/>
      <c r="P60" s="62"/>
      <c r="Q60" s="97">
        <v>580</v>
      </c>
      <c r="R60" s="62">
        <v>580</v>
      </c>
      <c r="S60" s="62"/>
      <c r="T60" s="62"/>
      <c r="U60" s="62"/>
      <c r="V60" s="62"/>
      <c r="W60" s="62"/>
      <c r="X60" s="62"/>
      <c r="Y60" s="62">
        <f t="shared" si="20"/>
        <v>582.89700000000005</v>
      </c>
      <c r="Z60" s="95">
        <f t="shared" si="21"/>
        <v>1162.8969999999999</v>
      </c>
      <c r="AA60" s="62"/>
      <c r="AB60" s="62"/>
      <c r="AC60" s="62"/>
      <c r="AD60" s="62"/>
      <c r="AE60" s="96">
        <f t="shared" si="22"/>
        <v>582.89700000000005</v>
      </c>
      <c r="AF60" s="62">
        <v>582.89700000000005</v>
      </c>
      <c r="AG60" s="62"/>
      <c r="AH60" s="62"/>
      <c r="AI60" s="62"/>
      <c r="AJ60" s="62"/>
      <c r="AK60" s="62"/>
      <c r="AL60" s="62"/>
      <c r="AM60" s="97">
        <f t="shared" si="23"/>
        <v>580</v>
      </c>
      <c r="AN60" s="62">
        <v>580</v>
      </c>
      <c r="AO60" s="62"/>
      <c r="AP60" s="62"/>
      <c r="AQ60" s="62"/>
      <c r="AR60" s="62"/>
      <c r="AS60" s="62"/>
      <c r="AT60" s="62"/>
      <c r="AV60" s="98"/>
      <c r="AW60" s="98">
        <f>AM60-'[2]Таблица 13 СВОД'!O60</f>
        <v>0</v>
      </c>
    </row>
    <row r="61" spans="1:49" s="20" customFormat="1" ht="43.15" customHeight="1" x14ac:dyDescent="0.25">
      <c r="A61" s="59">
        <f t="shared" si="24"/>
        <v>15</v>
      </c>
      <c r="B61" s="63" t="s">
        <v>106</v>
      </c>
      <c r="C61" s="61" t="s">
        <v>252</v>
      </c>
      <c r="D61" s="95">
        <f t="shared" si="25"/>
        <v>1042.2</v>
      </c>
      <c r="E61" s="62"/>
      <c r="F61" s="62"/>
      <c r="G61" s="62"/>
      <c r="H61" s="62"/>
      <c r="I61" s="96">
        <v>645.20000000000005</v>
      </c>
      <c r="J61" s="62">
        <v>645.20000000000005</v>
      </c>
      <c r="K61" s="62"/>
      <c r="L61" s="62"/>
      <c r="M61" s="62"/>
      <c r="N61" s="62"/>
      <c r="O61" s="62"/>
      <c r="P61" s="62"/>
      <c r="Q61" s="97">
        <v>397</v>
      </c>
      <c r="R61" s="62">
        <v>397</v>
      </c>
      <c r="S61" s="62"/>
      <c r="T61" s="62"/>
      <c r="U61" s="62"/>
      <c r="V61" s="62"/>
      <c r="W61" s="62"/>
      <c r="X61" s="62"/>
      <c r="Y61" s="62">
        <f t="shared" si="20"/>
        <v>459.64141999999998</v>
      </c>
      <c r="Z61" s="95">
        <f t="shared" si="21"/>
        <v>742.49900000000002</v>
      </c>
      <c r="AA61" s="62"/>
      <c r="AB61" s="62"/>
      <c r="AC61" s="62"/>
      <c r="AD61" s="62"/>
      <c r="AE61" s="96">
        <f t="shared" si="22"/>
        <v>459.64141999999998</v>
      </c>
      <c r="AF61" s="62">
        <v>459.64141999999998</v>
      </c>
      <c r="AG61" s="62"/>
      <c r="AH61" s="62"/>
      <c r="AI61" s="62"/>
      <c r="AJ61" s="62"/>
      <c r="AK61" s="62"/>
      <c r="AL61" s="62"/>
      <c r="AM61" s="97">
        <f t="shared" si="23"/>
        <v>282.85757999999998</v>
      </c>
      <c r="AN61" s="62">
        <v>282.85757999999998</v>
      </c>
      <c r="AO61" s="62"/>
      <c r="AP61" s="62"/>
      <c r="AQ61" s="62"/>
      <c r="AR61" s="62"/>
      <c r="AS61" s="62"/>
      <c r="AT61" s="62"/>
      <c r="AV61" s="98"/>
      <c r="AW61" s="98">
        <f>AM61-'[2]Таблица 13 СВОД'!O61</f>
        <v>0</v>
      </c>
    </row>
    <row r="62" spans="1:49" s="20" customFormat="1" ht="45" customHeight="1" x14ac:dyDescent="0.25">
      <c r="A62" s="59">
        <f t="shared" si="24"/>
        <v>16</v>
      </c>
      <c r="B62" s="63" t="s">
        <v>107</v>
      </c>
      <c r="C62" s="61" t="s">
        <v>253</v>
      </c>
      <c r="D62" s="95">
        <f t="shared" si="25"/>
        <v>618.952</v>
      </c>
      <c r="E62" s="62"/>
      <c r="F62" s="62"/>
      <c r="G62" s="62"/>
      <c r="H62" s="62"/>
      <c r="I62" s="96">
        <v>373.5</v>
      </c>
      <c r="J62" s="62">
        <v>373.5</v>
      </c>
      <c r="K62" s="62"/>
      <c r="L62" s="62"/>
      <c r="M62" s="62"/>
      <c r="N62" s="62"/>
      <c r="O62" s="62"/>
      <c r="P62" s="62"/>
      <c r="Q62" s="97">
        <v>245.452</v>
      </c>
      <c r="R62" s="62">
        <v>245.452</v>
      </c>
      <c r="S62" s="62"/>
      <c r="T62" s="62"/>
      <c r="U62" s="62"/>
      <c r="V62" s="62"/>
      <c r="W62" s="62"/>
      <c r="X62" s="62"/>
      <c r="Y62" s="62">
        <f t="shared" si="20"/>
        <v>296.858</v>
      </c>
      <c r="Z62" s="95">
        <f t="shared" si="21"/>
        <v>491.99200000000002</v>
      </c>
      <c r="AA62" s="62"/>
      <c r="AB62" s="62"/>
      <c r="AC62" s="62"/>
      <c r="AD62" s="62"/>
      <c r="AE62" s="96">
        <f t="shared" si="22"/>
        <v>296.858</v>
      </c>
      <c r="AF62" s="62">
        <v>296.858</v>
      </c>
      <c r="AG62" s="62"/>
      <c r="AH62" s="62"/>
      <c r="AI62" s="62"/>
      <c r="AJ62" s="62"/>
      <c r="AK62" s="62"/>
      <c r="AL62" s="62"/>
      <c r="AM62" s="97">
        <f t="shared" si="23"/>
        <v>195.13400000000001</v>
      </c>
      <c r="AN62" s="62">
        <v>195.13400000000001</v>
      </c>
      <c r="AO62" s="62"/>
      <c r="AP62" s="62"/>
      <c r="AQ62" s="62"/>
      <c r="AR62" s="62"/>
      <c r="AS62" s="62"/>
      <c r="AT62" s="62"/>
      <c r="AV62" s="98"/>
      <c r="AW62" s="98">
        <f>AM62-'[2]Таблица 13 СВОД'!O62</f>
        <v>0</v>
      </c>
    </row>
    <row r="63" spans="1:49" s="20" customFormat="1" ht="45" customHeight="1" x14ac:dyDescent="0.25">
      <c r="A63" s="59">
        <f t="shared" si="24"/>
        <v>17</v>
      </c>
      <c r="B63" s="63" t="s">
        <v>254</v>
      </c>
      <c r="C63" s="61" t="s">
        <v>255</v>
      </c>
      <c r="D63" s="95">
        <f t="shared" si="25"/>
        <v>1320.962</v>
      </c>
      <c r="E63" s="62"/>
      <c r="F63" s="62"/>
      <c r="G63" s="62"/>
      <c r="H63" s="62"/>
      <c r="I63" s="96">
        <v>677</v>
      </c>
      <c r="J63" s="62">
        <v>677</v>
      </c>
      <c r="K63" s="62"/>
      <c r="L63" s="62"/>
      <c r="M63" s="62"/>
      <c r="N63" s="62"/>
      <c r="O63" s="62"/>
      <c r="P63" s="62"/>
      <c r="Q63" s="97">
        <v>643.96199999999999</v>
      </c>
      <c r="R63" s="62">
        <v>643.96199999999999</v>
      </c>
      <c r="S63" s="62"/>
      <c r="T63" s="62"/>
      <c r="U63" s="62"/>
      <c r="V63" s="62"/>
      <c r="W63" s="62"/>
      <c r="X63" s="62"/>
      <c r="Y63" s="62">
        <f t="shared" si="20"/>
        <v>649.91999999999996</v>
      </c>
      <c r="Z63" s="95">
        <f t="shared" si="21"/>
        <v>1268.123</v>
      </c>
      <c r="AA63" s="62"/>
      <c r="AB63" s="62"/>
      <c r="AC63" s="62"/>
      <c r="AD63" s="62"/>
      <c r="AE63" s="96">
        <f t="shared" si="22"/>
        <v>649.91999999999996</v>
      </c>
      <c r="AF63" s="62">
        <v>649.91999999999996</v>
      </c>
      <c r="AG63" s="62"/>
      <c r="AH63" s="62"/>
      <c r="AI63" s="62"/>
      <c r="AJ63" s="62"/>
      <c r="AK63" s="62"/>
      <c r="AL63" s="62"/>
      <c r="AM63" s="97">
        <f t="shared" si="23"/>
        <v>618.20299999999997</v>
      </c>
      <c r="AN63" s="62">
        <v>618.20299999999997</v>
      </c>
      <c r="AO63" s="62"/>
      <c r="AP63" s="62"/>
      <c r="AQ63" s="62"/>
      <c r="AR63" s="62"/>
      <c r="AS63" s="62"/>
      <c r="AT63" s="62"/>
      <c r="AV63" s="98"/>
      <c r="AW63" s="98">
        <f>AM63-'[2]Таблица 13 СВОД'!O63</f>
        <v>0</v>
      </c>
    </row>
    <row r="64" spans="1:49" s="20" customFormat="1" ht="48" customHeight="1" x14ac:dyDescent="0.25">
      <c r="A64" s="59">
        <f t="shared" si="24"/>
        <v>18</v>
      </c>
      <c r="B64" s="63" t="s">
        <v>97</v>
      </c>
      <c r="C64" s="61" t="s">
        <v>256</v>
      </c>
      <c r="D64" s="95">
        <f t="shared" si="25"/>
        <v>1215.4059999999999</v>
      </c>
      <c r="E64" s="62"/>
      <c r="F64" s="62"/>
      <c r="G64" s="62"/>
      <c r="H64" s="62"/>
      <c r="I64" s="96">
        <v>730.8</v>
      </c>
      <c r="J64" s="62">
        <v>730.8</v>
      </c>
      <c r="K64" s="62"/>
      <c r="L64" s="62"/>
      <c r="M64" s="62"/>
      <c r="N64" s="62"/>
      <c r="O64" s="62"/>
      <c r="P64" s="62"/>
      <c r="Q64" s="97">
        <v>484.60599999999999</v>
      </c>
      <c r="R64" s="62">
        <v>484.60599999999999</v>
      </c>
      <c r="S64" s="62"/>
      <c r="T64" s="62"/>
      <c r="U64" s="62"/>
      <c r="V64" s="62"/>
      <c r="W64" s="62"/>
      <c r="X64" s="62"/>
      <c r="Y64" s="62">
        <f t="shared" si="20"/>
        <v>730.74800000000005</v>
      </c>
      <c r="Z64" s="95">
        <f t="shared" si="21"/>
        <v>1215.354</v>
      </c>
      <c r="AA64" s="62"/>
      <c r="AB64" s="62"/>
      <c r="AC64" s="62"/>
      <c r="AD64" s="62"/>
      <c r="AE64" s="96">
        <f t="shared" si="22"/>
        <v>730.74800000000005</v>
      </c>
      <c r="AF64" s="64">
        <v>730.74800000000005</v>
      </c>
      <c r="AG64" s="64"/>
      <c r="AH64" s="64"/>
      <c r="AI64" s="64"/>
      <c r="AJ64" s="64"/>
      <c r="AK64" s="64"/>
      <c r="AL64" s="64"/>
      <c r="AM64" s="97">
        <f t="shared" si="23"/>
        <v>484.60599999999999</v>
      </c>
      <c r="AN64" s="64">
        <v>484.60599999999999</v>
      </c>
      <c r="AO64" s="64"/>
      <c r="AP64" s="64"/>
      <c r="AQ64" s="64"/>
      <c r="AR64" s="64"/>
      <c r="AS64" s="64"/>
      <c r="AT64" s="64"/>
      <c r="AV64" s="98"/>
      <c r="AW64" s="98">
        <f>AM64-'[2]Таблица 13 СВОД'!O64</f>
        <v>0</v>
      </c>
    </row>
    <row r="65" spans="1:49" s="20" customFormat="1" ht="48" customHeight="1" x14ac:dyDescent="0.25">
      <c r="A65" s="59">
        <f t="shared" si="24"/>
        <v>19</v>
      </c>
      <c r="B65" s="63" t="s">
        <v>257</v>
      </c>
      <c r="C65" s="61" t="s">
        <v>258</v>
      </c>
      <c r="D65" s="95">
        <f t="shared" si="25"/>
        <v>563.47800000000007</v>
      </c>
      <c r="E65" s="62"/>
      <c r="F65" s="62"/>
      <c r="G65" s="62"/>
      <c r="H65" s="62"/>
      <c r="I65" s="96">
        <v>375.5</v>
      </c>
      <c r="J65" s="62">
        <v>375.5</v>
      </c>
      <c r="K65" s="62"/>
      <c r="L65" s="62"/>
      <c r="M65" s="62"/>
      <c r="N65" s="62"/>
      <c r="O65" s="62"/>
      <c r="P65" s="62"/>
      <c r="Q65" s="97">
        <v>187.97800000000001</v>
      </c>
      <c r="R65" s="62">
        <v>187.97800000000001</v>
      </c>
      <c r="S65" s="62"/>
      <c r="T65" s="62"/>
      <c r="U65" s="62"/>
      <c r="V65" s="62"/>
      <c r="W65" s="62"/>
      <c r="X65" s="62"/>
      <c r="Y65" s="62">
        <f t="shared" si="20"/>
        <v>367.63278000000003</v>
      </c>
      <c r="Z65" s="95">
        <f t="shared" si="21"/>
        <v>551.67240000000004</v>
      </c>
      <c r="AA65" s="62"/>
      <c r="AB65" s="62"/>
      <c r="AC65" s="62"/>
      <c r="AD65" s="62"/>
      <c r="AE65" s="96">
        <f t="shared" si="22"/>
        <v>367.63278000000003</v>
      </c>
      <c r="AF65" s="62">
        <v>367.63278000000003</v>
      </c>
      <c r="AG65" s="62"/>
      <c r="AH65" s="62"/>
      <c r="AI65" s="62"/>
      <c r="AJ65" s="62"/>
      <c r="AK65" s="62"/>
      <c r="AL65" s="62"/>
      <c r="AM65" s="97">
        <f t="shared" si="23"/>
        <v>184.03962000000001</v>
      </c>
      <c r="AN65" s="62">
        <v>184.03962000000001</v>
      </c>
      <c r="AO65" s="62"/>
      <c r="AP65" s="62"/>
      <c r="AQ65" s="62"/>
      <c r="AR65" s="62"/>
      <c r="AS65" s="62"/>
      <c r="AT65" s="62"/>
      <c r="AV65" s="98"/>
      <c r="AW65" s="98">
        <f>AM65-'[2]Таблица 13 СВОД'!O65</f>
        <v>0</v>
      </c>
    </row>
    <row r="66" spans="1:49" s="20" customFormat="1" ht="48" customHeight="1" x14ac:dyDescent="0.25">
      <c r="A66" s="59">
        <f t="shared" si="24"/>
        <v>20</v>
      </c>
      <c r="B66" s="63" t="s">
        <v>108</v>
      </c>
      <c r="C66" s="61" t="s">
        <v>259</v>
      </c>
      <c r="D66" s="95">
        <f t="shared" si="25"/>
        <v>126.59299999999999</v>
      </c>
      <c r="E66" s="62"/>
      <c r="F66" s="62"/>
      <c r="G66" s="62"/>
      <c r="H66" s="62"/>
      <c r="I66" s="96">
        <v>84.3</v>
      </c>
      <c r="J66" s="62">
        <v>84.3</v>
      </c>
      <c r="K66" s="62"/>
      <c r="L66" s="62"/>
      <c r="M66" s="62"/>
      <c r="N66" s="62"/>
      <c r="O66" s="62"/>
      <c r="P66" s="62"/>
      <c r="Q66" s="97">
        <v>42.292999999999999</v>
      </c>
      <c r="R66" s="62">
        <v>42.292999999999999</v>
      </c>
      <c r="S66" s="62"/>
      <c r="T66" s="62"/>
      <c r="U66" s="62"/>
      <c r="V66" s="62"/>
      <c r="W66" s="62"/>
      <c r="X66" s="62"/>
      <c r="Y66" s="62">
        <f t="shared" si="20"/>
        <v>82.533860000000004</v>
      </c>
      <c r="Z66" s="95">
        <f t="shared" si="21"/>
        <v>123.9408</v>
      </c>
      <c r="AA66" s="62"/>
      <c r="AB66" s="62"/>
      <c r="AC66" s="62"/>
      <c r="AD66" s="62"/>
      <c r="AE66" s="96">
        <f t="shared" si="22"/>
        <v>82.533860000000004</v>
      </c>
      <c r="AF66" s="62">
        <v>82.533860000000004</v>
      </c>
      <c r="AG66" s="62"/>
      <c r="AH66" s="62"/>
      <c r="AI66" s="62"/>
      <c r="AJ66" s="62"/>
      <c r="AK66" s="62"/>
      <c r="AL66" s="62"/>
      <c r="AM66" s="97">
        <f t="shared" si="23"/>
        <v>41.406939999999999</v>
      </c>
      <c r="AN66" s="62">
        <v>41.406939999999999</v>
      </c>
      <c r="AO66" s="62"/>
      <c r="AP66" s="62"/>
      <c r="AQ66" s="62"/>
      <c r="AR66" s="62"/>
      <c r="AS66" s="62"/>
      <c r="AT66" s="62"/>
      <c r="AV66" s="98"/>
      <c r="AW66" s="98">
        <f>AM66-'[2]Таблица 13 СВОД'!O66</f>
        <v>0</v>
      </c>
    </row>
    <row r="67" spans="1:49" s="20" customFormat="1" ht="48" customHeight="1" x14ac:dyDescent="0.25">
      <c r="A67" s="59">
        <f t="shared" si="24"/>
        <v>21</v>
      </c>
      <c r="B67" s="63" t="s">
        <v>260</v>
      </c>
      <c r="C67" s="61" t="s">
        <v>261</v>
      </c>
      <c r="D67" s="95">
        <f t="shared" si="25"/>
        <v>498.32600000000002</v>
      </c>
      <c r="E67" s="62"/>
      <c r="F67" s="62"/>
      <c r="G67" s="62"/>
      <c r="H67" s="62"/>
      <c r="I67" s="96">
        <v>332</v>
      </c>
      <c r="J67" s="62">
        <v>332</v>
      </c>
      <c r="K67" s="62"/>
      <c r="L67" s="62"/>
      <c r="M67" s="62"/>
      <c r="N67" s="62"/>
      <c r="O67" s="62"/>
      <c r="P67" s="62"/>
      <c r="Q67" s="97">
        <v>166.32599999999999</v>
      </c>
      <c r="R67" s="62">
        <v>166.32599999999999</v>
      </c>
      <c r="S67" s="62"/>
      <c r="T67" s="62"/>
      <c r="U67" s="62"/>
      <c r="V67" s="62"/>
      <c r="W67" s="62"/>
      <c r="X67" s="62"/>
      <c r="Y67" s="62">
        <f t="shared" si="20"/>
        <v>332</v>
      </c>
      <c r="Z67" s="95">
        <f t="shared" si="21"/>
        <v>513.66999999999996</v>
      </c>
      <c r="AA67" s="62"/>
      <c r="AB67" s="62"/>
      <c r="AC67" s="62"/>
      <c r="AD67" s="62"/>
      <c r="AE67" s="96">
        <f t="shared" si="22"/>
        <v>332</v>
      </c>
      <c r="AF67" s="62">
        <v>332</v>
      </c>
      <c r="AG67" s="62"/>
      <c r="AH67" s="62"/>
      <c r="AI67" s="62"/>
      <c r="AJ67" s="62"/>
      <c r="AK67" s="62"/>
      <c r="AL67" s="62"/>
      <c r="AM67" s="97">
        <f t="shared" si="23"/>
        <v>181.67</v>
      </c>
      <c r="AN67" s="62">
        <v>181.67</v>
      </c>
      <c r="AO67" s="62"/>
      <c r="AP67" s="62"/>
      <c r="AQ67" s="62"/>
      <c r="AR67" s="62"/>
      <c r="AS67" s="62"/>
      <c r="AT67" s="62"/>
      <c r="AV67" s="98"/>
      <c r="AW67" s="98">
        <f>AM67-'[2]Таблица 13 СВОД'!O67</f>
        <v>0</v>
      </c>
    </row>
    <row r="68" spans="1:49" s="20" customFormat="1" ht="48" customHeight="1" x14ac:dyDescent="0.25">
      <c r="A68" s="59">
        <f t="shared" si="24"/>
        <v>22</v>
      </c>
      <c r="B68" s="63" t="s">
        <v>262</v>
      </c>
      <c r="C68" s="61" t="s">
        <v>263</v>
      </c>
      <c r="D68" s="95">
        <f t="shared" si="25"/>
        <v>130</v>
      </c>
      <c r="E68" s="62"/>
      <c r="F68" s="62"/>
      <c r="G68" s="62"/>
      <c r="H68" s="62"/>
      <c r="I68" s="96">
        <v>85</v>
      </c>
      <c r="J68" s="62">
        <v>85</v>
      </c>
      <c r="K68" s="62"/>
      <c r="L68" s="62"/>
      <c r="M68" s="62"/>
      <c r="N68" s="62"/>
      <c r="O68" s="62"/>
      <c r="P68" s="62"/>
      <c r="Q68" s="97">
        <v>45</v>
      </c>
      <c r="R68" s="62">
        <v>45</v>
      </c>
      <c r="S68" s="62"/>
      <c r="T68" s="62"/>
      <c r="U68" s="62"/>
      <c r="V68" s="62"/>
      <c r="W68" s="62"/>
      <c r="X68" s="62"/>
      <c r="Y68" s="62">
        <f t="shared" si="20"/>
        <v>85</v>
      </c>
      <c r="Z68" s="95">
        <f t="shared" si="21"/>
        <v>130</v>
      </c>
      <c r="AA68" s="62"/>
      <c r="AB68" s="62"/>
      <c r="AC68" s="62"/>
      <c r="AD68" s="62"/>
      <c r="AE68" s="96">
        <f t="shared" si="22"/>
        <v>85</v>
      </c>
      <c r="AF68" s="64">
        <v>85</v>
      </c>
      <c r="AG68" s="64"/>
      <c r="AH68" s="64"/>
      <c r="AI68" s="64"/>
      <c r="AJ68" s="64"/>
      <c r="AK68" s="64"/>
      <c r="AL68" s="64"/>
      <c r="AM68" s="97">
        <f t="shared" si="23"/>
        <v>45</v>
      </c>
      <c r="AN68" s="64">
        <v>45</v>
      </c>
      <c r="AO68" s="64"/>
      <c r="AP68" s="64"/>
      <c r="AQ68" s="64"/>
      <c r="AR68" s="64"/>
      <c r="AS68" s="64"/>
      <c r="AT68" s="64"/>
      <c r="AV68" s="98"/>
      <c r="AW68" s="98">
        <f>AM68-'[2]Таблица 13 СВОД'!O68</f>
        <v>0</v>
      </c>
    </row>
    <row r="69" spans="1:49" s="20" customFormat="1" ht="48" customHeight="1" x14ac:dyDescent="0.25">
      <c r="A69" s="59">
        <f t="shared" si="24"/>
        <v>23</v>
      </c>
      <c r="B69" s="63" t="s">
        <v>264</v>
      </c>
      <c r="C69" s="61" t="s">
        <v>265</v>
      </c>
      <c r="D69" s="95">
        <f t="shared" si="25"/>
        <v>915.19100000000003</v>
      </c>
      <c r="E69" s="62"/>
      <c r="F69" s="62"/>
      <c r="G69" s="62"/>
      <c r="H69" s="62"/>
      <c r="I69" s="96">
        <v>610</v>
      </c>
      <c r="J69" s="62">
        <v>610</v>
      </c>
      <c r="K69" s="62"/>
      <c r="L69" s="62"/>
      <c r="M69" s="62"/>
      <c r="N69" s="62"/>
      <c r="O69" s="62"/>
      <c r="P69" s="62"/>
      <c r="Q69" s="97">
        <v>305.19100000000003</v>
      </c>
      <c r="R69" s="62">
        <v>305.19100000000003</v>
      </c>
      <c r="S69" s="62"/>
      <c r="T69" s="62"/>
      <c r="U69" s="62"/>
      <c r="V69" s="62"/>
      <c r="W69" s="62"/>
      <c r="X69" s="62"/>
      <c r="Y69" s="62">
        <f t="shared" si="20"/>
        <v>566.50734999999997</v>
      </c>
      <c r="Z69" s="95">
        <f t="shared" si="21"/>
        <v>849.9384</v>
      </c>
      <c r="AA69" s="62"/>
      <c r="AB69" s="62"/>
      <c r="AC69" s="62"/>
      <c r="AD69" s="62"/>
      <c r="AE69" s="96">
        <f t="shared" si="22"/>
        <v>566.50734999999997</v>
      </c>
      <c r="AF69" s="64">
        <v>566.50734999999997</v>
      </c>
      <c r="AG69" s="64"/>
      <c r="AH69" s="64"/>
      <c r="AI69" s="64"/>
      <c r="AJ69" s="64"/>
      <c r="AK69" s="64"/>
      <c r="AL69" s="64"/>
      <c r="AM69" s="97">
        <f t="shared" si="23"/>
        <v>283.43105000000003</v>
      </c>
      <c r="AN69" s="64">
        <v>283.43105000000003</v>
      </c>
      <c r="AO69" s="64"/>
      <c r="AP69" s="64"/>
      <c r="AQ69" s="64"/>
      <c r="AR69" s="64"/>
      <c r="AS69" s="64"/>
      <c r="AT69" s="64"/>
      <c r="AV69" s="98"/>
      <c r="AW69" s="98">
        <f>AM69-'[2]Таблица 13 СВОД'!O69</f>
        <v>0</v>
      </c>
    </row>
    <row r="70" spans="1:49" s="20" customFormat="1" ht="48" customHeight="1" x14ac:dyDescent="0.25">
      <c r="A70" s="59">
        <f t="shared" si="24"/>
        <v>24</v>
      </c>
      <c r="B70" s="63" t="s">
        <v>266</v>
      </c>
      <c r="C70" s="61" t="s">
        <v>267</v>
      </c>
      <c r="D70" s="95">
        <f t="shared" si="25"/>
        <v>867.08600000000001</v>
      </c>
      <c r="E70" s="62"/>
      <c r="F70" s="62"/>
      <c r="G70" s="62"/>
      <c r="H70" s="62"/>
      <c r="I70" s="96">
        <v>578</v>
      </c>
      <c r="J70" s="62">
        <v>578</v>
      </c>
      <c r="K70" s="62"/>
      <c r="L70" s="62"/>
      <c r="M70" s="62"/>
      <c r="N70" s="62"/>
      <c r="O70" s="62"/>
      <c r="P70" s="62"/>
      <c r="Q70" s="97">
        <v>289.08600000000001</v>
      </c>
      <c r="R70" s="62">
        <v>289.08600000000001</v>
      </c>
      <c r="S70" s="62"/>
      <c r="T70" s="62"/>
      <c r="U70" s="62"/>
      <c r="V70" s="62"/>
      <c r="W70" s="62"/>
      <c r="X70" s="62"/>
      <c r="Y70" s="62">
        <f t="shared" si="20"/>
        <v>578</v>
      </c>
      <c r="Z70" s="95">
        <f t="shared" si="21"/>
        <v>907.49400000000003</v>
      </c>
      <c r="AA70" s="62"/>
      <c r="AB70" s="62"/>
      <c r="AC70" s="62"/>
      <c r="AD70" s="62"/>
      <c r="AE70" s="96">
        <f t="shared" si="22"/>
        <v>578</v>
      </c>
      <c r="AF70" s="64">
        <v>578</v>
      </c>
      <c r="AG70" s="64"/>
      <c r="AH70" s="64"/>
      <c r="AI70" s="64"/>
      <c r="AJ70" s="64"/>
      <c r="AK70" s="64"/>
      <c r="AL70" s="64"/>
      <c r="AM70" s="97">
        <f t="shared" si="23"/>
        <v>329.49400000000003</v>
      </c>
      <c r="AN70" s="64">
        <v>329.49400000000003</v>
      </c>
      <c r="AO70" s="64"/>
      <c r="AP70" s="64"/>
      <c r="AQ70" s="64"/>
      <c r="AR70" s="64"/>
      <c r="AS70" s="64"/>
      <c r="AT70" s="64"/>
      <c r="AV70" s="98"/>
      <c r="AW70" s="98">
        <f>AM70-'[2]Таблица 13 СВОД'!O70</f>
        <v>0</v>
      </c>
    </row>
    <row r="71" spans="1:49" s="20" customFormat="1" ht="48" customHeight="1" x14ac:dyDescent="0.25">
      <c r="A71" s="59">
        <f t="shared" si="24"/>
        <v>25</v>
      </c>
      <c r="B71" s="63" t="s">
        <v>268</v>
      </c>
      <c r="C71" s="61" t="s">
        <v>269</v>
      </c>
      <c r="D71" s="95">
        <f t="shared" si="25"/>
        <v>1143.8330000000001</v>
      </c>
      <c r="E71" s="62"/>
      <c r="F71" s="62"/>
      <c r="G71" s="62"/>
      <c r="H71" s="62"/>
      <c r="I71" s="96">
        <v>761.5</v>
      </c>
      <c r="J71" s="62">
        <v>761.5</v>
      </c>
      <c r="K71" s="62"/>
      <c r="L71" s="62"/>
      <c r="M71" s="62"/>
      <c r="N71" s="62"/>
      <c r="O71" s="62"/>
      <c r="P71" s="62"/>
      <c r="Q71" s="97">
        <v>382.33299999999997</v>
      </c>
      <c r="R71" s="62">
        <v>382.33299999999997</v>
      </c>
      <c r="S71" s="62"/>
      <c r="T71" s="62"/>
      <c r="U71" s="62"/>
      <c r="V71" s="62"/>
      <c r="W71" s="62"/>
      <c r="X71" s="62"/>
      <c r="Y71" s="62">
        <f t="shared" si="20"/>
        <v>761.5</v>
      </c>
      <c r="Z71" s="95">
        <f t="shared" si="21"/>
        <v>1265.5769399999999</v>
      </c>
      <c r="AA71" s="62"/>
      <c r="AB71" s="62"/>
      <c r="AC71" s="62"/>
      <c r="AD71" s="62"/>
      <c r="AE71" s="96">
        <f t="shared" si="22"/>
        <v>761.5</v>
      </c>
      <c r="AF71" s="64">
        <v>761.5</v>
      </c>
      <c r="AG71" s="64"/>
      <c r="AH71" s="64"/>
      <c r="AI71" s="64"/>
      <c r="AJ71" s="64"/>
      <c r="AK71" s="64"/>
      <c r="AL71" s="64"/>
      <c r="AM71" s="97">
        <f t="shared" si="23"/>
        <v>504.07693999999998</v>
      </c>
      <c r="AN71" s="64">
        <v>504.07693999999998</v>
      </c>
      <c r="AO71" s="64"/>
      <c r="AP71" s="64"/>
      <c r="AQ71" s="64"/>
      <c r="AR71" s="64"/>
      <c r="AS71" s="64"/>
      <c r="AT71" s="64"/>
      <c r="AV71" s="98"/>
      <c r="AW71" s="98">
        <f>AM71-'[2]Таблица 13 СВОД'!O71</f>
        <v>0</v>
      </c>
    </row>
    <row r="72" spans="1:49" s="20" customFormat="1" ht="48" customHeight="1" x14ac:dyDescent="0.25">
      <c r="A72" s="59">
        <f t="shared" si="24"/>
        <v>26</v>
      </c>
      <c r="B72" s="63" t="s">
        <v>270</v>
      </c>
      <c r="C72" s="61" t="s">
        <v>271</v>
      </c>
      <c r="D72" s="95">
        <f t="shared" si="25"/>
        <v>4628.8989999999994</v>
      </c>
      <c r="E72" s="62"/>
      <c r="F72" s="62"/>
      <c r="G72" s="62"/>
      <c r="H72" s="62"/>
      <c r="I72" s="96">
        <v>1000</v>
      </c>
      <c r="J72" s="62">
        <v>1000</v>
      </c>
      <c r="K72" s="62"/>
      <c r="L72" s="62"/>
      <c r="M72" s="62"/>
      <c r="N72" s="62"/>
      <c r="O72" s="62"/>
      <c r="P72" s="62"/>
      <c r="Q72" s="97">
        <v>3628.8989999999999</v>
      </c>
      <c r="R72" s="62">
        <v>3628.8989999999999</v>
      </c>
      <c r="S72" s="62"/>
      <c r="T72" s="62"/>
      <c r="U72" s="62"/>
      <c r="V72" s="62"/>
      <c r="W72" s="62"/>
      <c r="X72" s="62"/>
      <c r="Y72" s="62">
        <f t="shared" si="20"/>
        <v>1000</v>
      </c>
      <c r="Z72" s="95">
        <f t="shared" si="21"/>
        <v>5630.6399999999994</v>
      </c>
      <c r="AA72" s="62"/>
      <c r="AB72" s="62"/>
      <c r="AC72" s="62"/>
      <c r="AD72" s="62"/>
      <c r="AE72" s="96">
        <f t="shared" si="22"/>
        <v>1000</v>
      </c>
      <c r="AF72" s="65">
        <v>1000</v>
      </c>
      <c r="AG72" s="65"/>
      <c r="AH72" s="65"/>
      <c r="AI72" s="65"/>
      <c r="AJ72" s="65"/>
      <c r="AK72" s="65"/>
      <c r="AL72" s="65"/>
      <c r="AM72" s="97">
        <f t="shared" si="23"/>
        <v>4630.6399999999994</v>
      </c>
      <c r="AN72" s="65">
        <v>4630.6399999999994</v>
      </c>
      <c r="AO72" s="65"/>
      <c r="AP72" s="65"/>
      <c r="AQ72" s="65"/>
      <c r="AR72" s="65"/>
      <c r="AS72" s="65"/>
      <c r="AT72" s="65"/>
      <c r="AV72" s="98"/>
      <c r="AW72" s="98">
        <f>AM72-'[2]Таблица 13 СВОД'!O72</f>
        <v>0</v>
      </c>
    </row>
    <row r="73" spans="1:49" s="20" customFormat="1" ht="48" customHeight="1" x14ac:dyDescent="0.25">
      <c r="A73" s="59">
        <f t="shared" si="24"/>
        <v>27</v>
      </c>
      <c r="B73" s="63" t="s">
        <v>272</v>
      </c>
      <c r="C73" s="61" t="s">
        <v>273</v>
      </c>
      <c r="D73" s="95">
        <f t="shared" si="25"/>
        <v>526.69000000000005</v>
      </c>
      <c r="E73" s="62"/>
      <c r="F73" s="62"/>
      <c r="G73" s="62"/>
      <c r="H73" s="62"/>
      <c r="I73" s="96">
        <v>300</v>
      </c>
      <c r="J73" s="62">
        <v>300</v>
      </c>
      <c r="K73" s="62"/>
      <c r="L73" s="62"/>
      <c r="M73" s="62"/>
      <c r="N73" s="62"/>
      <c r="O73" s="62"/>
      <c r="P73" s="62"/>
      <c r="Q73" s="97">
        <v>226.69</v>
      </c>
      <c r="R73" s="62">
        <v>226.69</v>
      </c>
      <c r="S73" s="62"/>
      <c r="T73" s="62"/>
      <c r="U73" s="62"/>
      <c r="V73" s="62"/>
      <c r="W73" s="62"/>
      <c r="X73" s="62"/>
      <c r="Y73" s="62">
        <f t="shared" si="20"/>
        <v>296.64711</v>
      </c>
      <c r="Z73" s="95">
        <f t="shared" si="21"/>
        <v>520.80356000000006</v>
      </c>
      <c r="AA73" s="62"/>
      <c r="AB73" s="62"/>
      <c r="AC73" s="62"/>
      <c r="AD73" s="62"/>
      <c r="AE73" s="96">
        <f t="shared" si="22"/>
        <v>296.64711</v>
      </c>
      <c r="AF73" s="64">
        <v>296.64711</v>
      </c>
      <c r="AG73" s="64"/>
      <c r="AH73" s="64"/>
      <c r="AI73" s="64"/>
      <c r="AJ73" s="64"/>
      <c r="AK73" s="64"/>
      <c r="AL73" s="64"/>
      <c r="AM73" s="97">
        <f t="shared" si="23"/>
        <v>224.15645000000001</v>
      </c>
      <c r="AN73" s="64">
        <v>224.15645000000001</v>
      </c>
      <c r="AO73" s="64"/>
      <c r="AP73" s="64"/>
      <c r="AQ73" s="64"/>
      <c r="AR73" s="64"/>
      <c r="AS73" s="64"/>
      <c r="AT73" s="64"/>
      <c r="AV73" s="98"/>
      <c r="AW73" s="98">
        <f>AM73-'[2]Таблица 13 СВОД'!O73</f>
        <v>0</v>
      </c>
    </row>
    <row r="74" spans="1:49" s="20" customFormat="1" ht="48" customHeight="1" x14ac:dyDescent="0.25">
      <c r="A74" s="59">
        <f t="shared" si="24"/>
        <v>28</v>
      </c>
      <c r="B74" s="63" t="s">
        <v>274</v>
      </c>
      <c r="C74" s="61" t="s">
        <v>275</v>
      </c>
      <c r="D74" s="95">
        <f t="shared" si="25"/>
        <v>2011.3910000000001</v>
      </c>
      <c r="E74" s="62"/>
      <c r="F74" s="62"/>
      <c r="G74" s="62"/>
      <c r="H74" s="62"/>
      <c r="I74" s="96">
        <v>1000</v>
      </c>
      <c r="J74" s="62">
        <v>1000</v>
      </c>
      <c r="K74" s="62"/>
      <c r="L74" s="62"/>
      <c r="M74" s="62"/>
      <c r="N74" s="62"/>
      <c r="O74" s="62"/>
      <c r="P74" s="62"/>
      <c r="Q74" s="97">
        <v>1011.3910000000001</v>
      </c>
      <c r="R74" s="62">
        <v>1011.3910000000001</v>
      </c>
      <c r="S74" s="62"/>
      <c r="T74" s="62"/>
      <c r="U74" s="62"/>
      <c r="V74" s="62"/>
      <c r="W74" s="62"/>
      <c r="X74" s="62"/>
      <c r="Y74" s="62">
        <f t="shared" si="20"/>
        <v>690.75234</v>
      </c>
      <c r="Z74" s="95">
        <f t="shared" si="21"/>
        <v>1389.3730399999999</v>
      </c>
      <c r="AA74" s="62"/>
      <c r="AB74" s="62"/>
      <c r="AC74" s="62"/>
      <c r="AD74" s="62"/>
      <c r="AE74" s="96">
        <f t="shared" si="22"/>
        <v>690.75234</v>
      </c>
      <c r="AF74" s="64">
        <v>690.75234</v>
      </c>
      <c r="AG74" s="64"/>
      <c r="AH74" s="64"/>
      <c r="AI74" s="64"/>
      <c r="AJ74" s="64"/>
      <c r="AK74" s="64"/>
      <c r="AL74" s="64"/>
      <c r="AM74" s="97">
        <f t="shared" si="23"/>
        <v>698.62069999999994</v>
      </c>
      <c r="AN74" s="64">
        <v>698.62069999999994</v>
      </c>
      <c r="AO74" s="64"/>
      <c r="AP74" s="64"/>
      <c r="AQ74" s="64"/>
      <c r="AR74" s="64"/>
      <c r="AS74" s="64"/>
      <c r="AT74" s="64"/>
      <c r="AV74" s="98"/>
      <c r="AW74" s="98">
        <f>AM74-'[2]Таблица 13 СВОД'!O74</f>
        <v>0</v>
      </c>
    </row>
    <row r="75" spans="1:49" s="20" customFormat="1" ht="48" customHeight="1" x14ac:dyDescent="0.25">
      <c r="A75" s="59">
        <f t="shared" si="24"/>
        <v>29</v>
      </c>
      <c r="B75" s="63" t="s">
        <v>276</v>
      </c>
      <c r="C75" s="61" t="s">
        <v>277</v>
      </c>
      <c r="D75" s="95">
        <f t="shared" si="25"/>
        <v>991.2</v>
      </c>
      <c r="E75" s="62"/>
      <c r="F75" s="62"/>
      <c r="G75" s="62"/>
      <c r="H75" s="62"/>
      <c r="I75" s="96">
        <v>576.20000000000005</v>
      </c>
      <c r="J75" s="62">
        <v>576.20000000000005</v>
      </c>
      <c r="K75" s="62"/>
      <c r="L75" s="62"/>
      <c r="M75" s="62"/>
      <c r="N75" s="62"/>
      <c r="O75" s="62"/>
      <c r="P75" s="62"/>
      <c r="Q75" s="97">
        <v>415</v>
      </c>
      <c r="R75" s="62">
        <v>415</v>
      </c>
      <c r="S75" s="62"/>
      <c r="T75" s="62"/>
      <c r="U75" s="62"/>
      <c r="V75" s="62"/>
      <c r="W75" s="62"/>
      <c r="X75" s="62"/>
      <c r="Y75" s="62">
        <f t="shared" si="20"/>
        <v>553.06449999999995</v>
      </c>
      <c r="Z75" s="95">
        <f t="shared" si="21"/>
        <v>951.46439999999996</v>
      </c>
      <c r="AA75" s="62"/>
      <c r="AB75" s="62"/>
      <c r="AC75" s="62"/>
      <c r="AD75" s="62"/>
      <c r="AE75" s="96">
        <f t="shared" si="22"/>
        <v>553.06449999999995</v>
      </c>
      <c r="AF75" s="65">
        <v>553.06449999999995</v>
      </c>
      <c r="AG75" s="65"/>
      <c r="AH75" s="65"/>
      <c r="AI75" s="65"/>
      <c r="AJ75" s="65"/>
      <c r="AK75" s="65"/>
      <c r="AL75" s="65"/>
      <c r="AM75" s="97">
        <f t="shared" si="23"/>
        <v>398.3999</v>
      </c>
      <c r="AN75" s="65">
        <v>398.3999</v>
      </c>
      <c r="AO75" s="65"/>
      <c r="AP75" s="65"/>
      <c r="AQ75" s="65"/>
      <c r="AR75" s="65"/>
      <c r="AS75" s="65"/>
      <c r="AT75" s="65"/>
      <c r="AV75" s="98"/>
      <c r="AW75" s="98">
        <f>AM75-'[2]Таблица 13 СВОД'!O75</f>
        <v>0</v>
      </c>
    </row>
    <row r="76" spans="1:49" s="20" customFormat="1" ht="60" x14ac:dyDescent="0.25">
      <c r="A76" s="59">
        <f t="shared" si="24"/>
        <v>30</v>
      </c>
      <c r="B76" s="60" t="s">
        <v>278</v>
      </c>
      <c r="C76" s="61" t="s">
        <v>279</v>
      </c>
      <c r="D76" s="95">
        <f t="shared" si="25"/>
        <v>1463.9</v>
      </c>
      <c r="E76" s="62"/>
      <c r="F76" s="62"/>
      <c r="G76" s="62"/>
      <c r="H76" s="62"/>
      <c r="I76" s="96">
        <f>SUM(J76:P76)</f>
        <v>901.40000000000009</v>
      </c>
      <c r="J76" s="62">
        <v>478.1</v>
      </c>
      <c r="K76" s="62">
        <v>423.3</v>
      </c>
      <c r="L76" s="62"/>
      <c r="M76" s="62"/>
      <c r="N76" s="62"/>
      <c r="O76" s="62"/>
      <c r="P76" s="62"/>
      <c r="Q76" s="97">
        <f>SUM(R76:X76)</f>
        <v>562.5</v>
      </c>
      <c r="R76" s="62">
        <v>326.5</v>
      </c>
      <c r="S76" s="62">
        <v>236</v>
      </c>
      <c r="T76" s="62"/>
      <c r="U76" s="62"/>
      <c r="V76" s="62"/>
      <c r="W76" s="62"/>
      <c r="X76" s="62"/>
      <c r="Y76" s="62">
        <f t="shared" si="20"/>
        <v>795.90000000000009</v>
      </c>
      <c r="Z76" s="95">
        <f t="shared" si="21"/>
        <v>1295.4000000000001</v>
      </c>
      <c r="AA76" s="62"/>
      <c r="AB76" s="62"/>
      <c r="AC76" s="62"/>
      <c r="AD76" s="62"/>
      <c r="AE76" s="96">
        <f t="shared" si="22"/>
        <v>795.90000000000009</v>
      </c>
      <c r="AF76" s="64">
        <v>444.6</v>
      </c>
      <c r="AG76" s="64">
        <v>351.3</v>
      </c>
      <c r="AH76" s="64"/>
      <c r="AI76" s="64"/>
      <c r="AJ76" s="64"/>
      <c r="AK76" s="64"/>
      <c r="AL76" s="64"/>
      <c r="AM76" s="97">
        <f t="shared" si="23"/>
        <v>499.5</v>
      </c>
      <c r="AN76" s="64">
        <v>303.60000000000002</v>
      </c>
      <c r="AO76" s="64">
        <v>195.9</v>
      </c>
      <c r="AP76" s="64"/>
      <c r="AQ76" s="64"/>
      <c r="AR76" s="64"/>
      <c r="AS76" s="64"/>
      <c r="AT76" s="64"/>
      <c r="AV76" s="98"/>
      <c r="AW76" s="98">
        <f>AM76-'[2]Таблица 13 СВОД'!O76</f>
        <v>-2.3000000000024556E-2</v>
      </c>
    </row>
    <row r="77" spans="1:49" s="20" customFormat="1" ht="48" customHeight="1" x14ac:dyDescent="0.25">
      <c r="A77" s="59">
        <f t="shared" si="24"/>
        <v>31</v>
      </c>
      <c r="B77" s="63" t="s">
        <v>280</v>
      </c>
      <c r="C77" s="61" t="s">
        <v>281</v>
      </c>
      <c r="D77" s="95">
        <f t="shared" si="25"/>
        <v>1463.1</v>
      </c>
      <c r="E77" s="62"/>
      <c r="F77" s="62"/>
      <c r="G77" s="62"/>
      <c r="H77" s="62"/>
      <c r="I77" s="96">
        <v>993.1</v>
      </c>
      <c r="J77" s="62">
        <v>993.1</v>
      </c>
      <c r="K77" s="62"/>
      <c r="L77" s="62"/>
      <c r="M77" s="62"/>
      <c r="N77" s="62"/>
      <c r="O77" s="62"/>
      <c r="P77" s="62"/>
      <c r="Q77" s="97">
        <v>470</v>
      </c>
      <c r="R77" s="62">
        <v>470</v>
      </c>
      <c r="S77" s="62"/>
      <c r="T77" s="62"/>
      <c r="U77" s="62"/>
      <c r="V77" s="62"/>
      <c r="W77" s="62"/>
      <c r="X77" s="62"/>
      <c r="Y77" s="62">
        <f t="shared" si="20"/>
        <v>679.53713000000005</v>
      </c>
      <c r="Z77" s="95">
        <f t="shared" si="21"/>
        <v>1001.16033</v>
      </c>
      <c r="AA77" s="62"/>
      <c r="AB77" s="62"/>
      <c r="AC77" s="62"/>
      <c r="AD77" s="62"/>
      <c r="AE77" s="96">
        <f t="shared" si="22"/>
        <v>679.53713000000005</v>
      </c>
      <c r="AF77" s="64">
        <v>679.53713000000005</v>
      </c>
      <c r="AG77" s="64"/>
      <c r="AH77" s="64"/>
      <c r="AI77" s="64"/>
      <c r="AJ77" s="64"/>
      <c r="AK77" s="64"/>
      <c r="AL77" s="64"/>
      <c r="AM77" s="97">
        <f t="shared" si="23"/>
        <v>321.6232</v>
      </c>
      <c r="AN77" s="64">
        <v>321.6232</v>
      </c>
      <c r="AO77" s="64"/>
      <c r="AP77" s="64"/>
      <c r="AQ77" s="64"/>
      <c r="AR77" s="64"/>
      <c r="AS77" s="64"/>
      <c r="AT77" s="64"/>
      <c r="AV77" s="98"/>
      <c r="AW77" s="98">
        <f>AM77-'[2]Таблица 13 СВОД'!O77</f>
        <v>0</v>
      </c>
    </row>
    <row r="78" spans="1:49" s="20" customFormat="1" ht="48" customHeight="1" x14ac:dyDescent="0.25">
      <c r="A78" s="59">
        <f t="shared" si="24"/>
        <v>32</v>
      </c>
      <c r="B78" s="63" t="s">
        <v>282</v>
      </c>
      <c r="C78" s="61" t="s">
        <v>283</v>
      </c>
      <c r="D78" s="95">
        <f t="shared" si="25"/>
        <v>1137.624</v>
      </c>
      <c r="E78" s="62"/>
      <c r="F78" s="62"/>
      <c r="G78" s="62"/>
      <c r="H78" s="62"/>
      <c r="I78" s="96">
        <v>842.8</v>
      </c>
      <c r="J78" s="62">
        <v>842.8</v>
      </c>
      <c r="K78" s="62"/>
      <c r="L78" s="62"/>
      <c r="M78" s="62"/>
      <c r="N78" s="62"/>
      <c r="O78" s="62"/>
      <c r="P78" s="62"/>
      <c r="Q78" s="97">
        <v>294.82400000000001</v>
      </c>
      <c r="R78" s="62">
        <v>294.82400000000001</v>
      </c>
      <c r="S78" s="62"/>
      <c r="T78" s="62"/>
      <c r="U78" s="62"/>
      <c r="V78" s="62"/>
      <c r="W78" s="62"/>
      <c r="X78" s="62"/>
      <c r="Y78" s="62">
        <f t="shared" si="20"/>
        <v>841.59</v>
      </c>
      <c r="Z78" s="95">
        <f t="shared" si="21"/>
        <v>1136.02</v>
      </c>
      <c r="AA78" s="62"/>
      <c r="AB78" s="62"/>
      <c r="AC78" s="62"/>
      <c r="AD78" s="62"/>
      <c r="AE78" s="96">
        <f t="shared" si="22"/>
        <v>841.59</v>
      </c>
      <c r="AF78" s="64">
        <v>841.59</v>
      </c>
      <c r="AG78" s="64"/>
      <c r="AH78" s="64"/>
      <c r="AI78" s="64"/>
      <c r="AJ78" s="64"/>
      <c r="AK78" s="64"/>
      <c r="AL78" s="64"/>
      <c r="AM78" s="97">
        <f t="shared" si="23"/>
        <v>294.43</v>
      </c>
      <c r="AN78" s="64">
        <v>294.43</v>
      </c>
      <c r="AO78" s="64"/>
      <c r="AP78" s="64"/>
      <c r="AQ78" s="64"/>
      <c r="AR78" s="64"/>
      <c r="AS78" s="64"/>
      <c r="AT78" s="64"/>
      <c r="AV78" s="98"/>
      <c r="AW78" s="98">
        <f>AM78-'[2]Таблица 13 СВОД'!O78</f>
        <v>0</v>
      </c>
    </row>
    <row r="79" spans="1:49" s="20" customFormat="1" ht="48" customHeight="1" x14ac:dyDescent="0.25">
      <c r="A79" s="59">
        <f t="shared" si="24"/>
        <v>33</v>
      </c>
      <c r="B79" s="63" t="s">
        <v>284</v>
      </c>
      <c r="C79" s="61" t="s">
        <v>285</v>
      </c>
      <c r="D79" s="95">
        <f t="shared" si="25"/>
        <v>600</v>
      </c>
      <c r="E79" s="62"/>
      <c r="F79" s="62"/>
      <c r="G79" s="62"/>
      <c r="H79" s="62"/>
      <c r="I79" s="96">
        <v>360</v>
      </c>
      <c r="J79" s="62">
        <v>360</v>
      </c>
      <c r="K79" s="62"/>
      <c r="L79" s="62"/>
      <c r="M79" s="62"/>
      <c r="N79" s="62"/>
      <c r="O79" s="62"/>
      <c r="P79" s="62"/>
      <c r="Q79" s="97">
        <v>240</v>
      </c>
      <c r="R79" s="62">
        <v>240</v>
      </c>
      <c r="S79" s="62"/>
      <c r="T79" s="62"/>
      <c r="U79" s="62"/>
      <c r="V79" s="62"/>
      <c r="W79" s="62"/>
      <c r="X79" s="62"/>
      <c r="Y79" s="62">
        <f t="shared" si="20"/>
        <v>360</v>
      </c>
      <c r="Z79" s="95">
        <f t="shared" si="21"/>
        <v>600</v>
      </c>
      <c r="AA79" s="62"/>
      <c r="AB79" s="62"/>
      <c r="AC79" s="62"/>
      <c r="AD79" s="62"/>
      <c r="AE79" s="96">
        <f t="shared" si="22"/>
        <v>360</v>
      </c>
      <c r="AF79" s="62">
        <v>360</v>
      </c>
      <c r="AG79" s="62"/>
      <c r="AH79" s="62"/>
      <c r="AI79" s="62"/>
      <c r="AJ79" s="62"/>
      <c r="AK79" s="62"/>
      <c r="AL79" s="62"/>
      <c r="AM79" s="97">
        <f t="shared" si="23"/>
        <v>240</v>
      </c>
      <c r="AN79" s="62">
        <v>240</v>
      </c>
      <c r="AO79" s="62"/>
      <c r="AP79" s="62"/>
      <c r="AQ79" s="62"/>
      <c r="AR79" s="62"/>
      <c r="AS79" s="62"/>
      <c r="AT79" s="62"/>
      <c r="AV79" s="98"/>
      <c r="AW79" s="98">
        <f>AM79-'[2]Таблица 13 СВОД'!O79</f>
        <v>0</v>
      </c>
    </row>
    <row r="80" spans="1:49" s="20" customFormat="1" ht="48" customHeight="1" x14ac:dyDescent="0.25">
      <c r="A80" s="59">
        <f t="shared" si="24"/>
        <v>34</v>
      </c>
      <c r="B80" s="63" t="s">
        <v>111</v>
      </c>
      <c r="C80" s="61" t="s">
        <v>286</v>
      </c>
      <c r="D80" s="95">
        <f t="shared" si="25"/>
        <v>1302.1569999999999</v>
      </c>
      <c r="E80" s="62"/>
      <c r="F80" s="62"/>
      <c r="G80" s="62"/>
      <c r="H80" s="62"/>
      <c r="I80" s="96">
        <v>829.9</v>
      </c>
      <c r="J80" s="62">
        <v>829.9</v>
      </c>
      <c r="K80" s="62"/>
      <c r="L80" s="62"/>
      <c r="M80" s="62"/>
      <c r="N80" s="62"/>
      <c r="O80" s="62"/>
      <c r="P80" s="62"/>
      <c r="Q80" s="97">
        <v>472.25700000000001</v>
      </c>
      <c r="R80" s="62">
        <v>472.25700000000001</v>
      </c>
      <c r="S80" s="62"/>
      <c r="T80" s="62"/>
      <c r="U80" s="62"/>
      <c r="V80" s="62"/>
      <c r="W80" s="62"/>
      <c r="X80" s="62"/>
      <c r="Y80" s="62">
        <f t="shared" si="20"/>
        <v>468.86799999999999</v>
      </c>
      <c r="Z80" s="95">
        <f t="shared" si="21"/>
        <v>735.71154000000001</v>
      </c>
      <c r="AA80" s="62"/>
      <c r="AB80" s="62"/>
      <c r="AC80" s="62"/>
      <c r="AD80" s="62"/>
      <c r="AE80" s="96">
        <f t="shared" si="22"/>
        <v>468.86799999999999</v>
      </c>
      <c r="AF80" s="62">
        <v>468.86799999999999</v>
      </c>
      <c r="AG80" s="62"/>
      <c r="AH80" s="62"/>
      <c r="AI80" s="62"/>
      <c r="AJ80" s="62"/>
      <c r="AK80" s="62"/>
      <c r="AL80" s="62"/>
      <c r="AM80" s="97">
        <f t="shared" si="23"/>
        <v>266.84353999999996</v>
      </c>
      <c r="AN80" s="62">
        <v>266.84353999999996</v>
      </c>
      <c r="AO80" s="62"/>
      <c r="AP80" s="62"/>
      <c r="AQ80" s="62"/>
      <c r="AR80" s="62"/>
      <c r="AS80" s="62"/>
      <c r="AT80" s="62"/>
      <c r="AV80" s="98"/>
      <c r="AW80" s="98">
        <f>AM80-'[2]Таблица 13 СВОД'!O80</f>
        <v>0</v>
      </c>
    </row>
    <row r="81" spans="1:49" s="20" customFormat="1" ht="48" customHeight="1" x14ac:dyDescent="0.25">
      <c r="A81" s="59">
        <f t="shared" si="24"/>
        <v>35</v>
      </c>
      <c r="B81" s="63" t="s">
        <v>287</v>
      </c>
      <c r="C81" s="61" t="s">
        <v>288</v>
      </c>
      <c r="D81" s="95">
        <f t="shared" si="25"/>
        <v>602.01700000000005</v>
      </c>
      <c r="E81" s="62"/>
      <c r="F81" s="62"/>
      <c r="G81" s="62"/>
      <c r="H81" s="62"/>
      <c r="I81" s="96">
        <v>392</v>
      </c>
      <c r="J81" s="62">
        <v>392</v>
      </c>
      <c r="K81" s="62"/>
      <c r="L81" s="62"/>
      <c r="M81" s="62"/>
      <c r="N81" s="62"/>
      <c r="O81" s="62"/>
      <c r="P81" s="62"/>
      <c r="Q81" s="97">
        <v>210.017</v>
      </c>
      <c r="R81" s="62">
        <v>210.017</v>
      </c>
      <c r="S81" s="62"/>
      <c r="T81" s="62"/>
      <c r="U81" s="62"/>
      <c r="V81" s="62"/>
      <c r="W81" s="62"/>
      <c r="X81" s="62"/>
      <c r="Y81" s="62">
        <f t="shared" si="20"/>
        <v>392</v>
      </c>
      <c r="Z81" s="95">
        <f t="shared" si="21"/>
        <v>602.01700000000005</v>
      </c>
      <c r="AA81" s="62"/>
      <c r="AB81" s="62"/>
      <c r="AC81" s="62"/>
      <c r="AD81" s="62"/>
      <c r="AE81" s="96">
        <f t="shared" si="22"/>
        <v>392</v>
      </c>
      <c r="AF81" s="62">
        <v>392</v>
      </c>
      <c r="AG81" s="62"/>
      <c r="AH81" s="62"/>
      <c r="AI81" s="62"/>
      <c r="AJ81" s="62"/>
      <c r="AK81" s="62"/>
      <c r="AL81" s="62"/>
      <c r="AM81" s="97">
        <f t="shared" si="23"/>
        <v>210.017</v>
      </c>
      <c r="AN81" s="62">
        <v>210.017</v>
      </c>
      <c r="AO81" s="62"/>
      <c r="AP81" s="62"/>
      <c r="AQ81" s="62"/>
      <c r="AR81" s="62"/>
      <c r="AS81" s="62"/>
      <c r="AT81" s="62"/>
      <c r="AV81" s="98"/>
      <c r="AW81" s="98">
        <f>AM81-'[2]Таблица 13 СВОД'!O81</f>
        <v>0</v>
      </c>
    </row>
    <row r="82" spans="1:49" s="20" customFormat="1" ht="48" customHeight="1" x14ac:dyDescent="0.25">
      <c r="A82" s="59">
        <f t="shared" si="24"/>
        <v>36</v>
      </c>
      <c r="B82" s="63" t="s">
        <v>110</v>
      </c>
      <c r="C82" s="61" t="s">
        <v>289</v>
      </c>
      <c r="D82" s="95">
        <f t="shared" si="25"/>
        <v>1040.383</v>
      </c>
      <c r="E82" s="62"/>
      <c r="F82" s="62"/>
      <c r="G82" s="62"/>
      <c r="H82" s="62"/>
      <c r="I82" s="96">
        <v>740</v>
      </c>
      <c r="J82" s="62">
        <v>740</v>
      </c>
      <c r="K82" s="62"/>
      <c r="L82" s="62"/>
      <c r="M82" s="62"/>
      <c r="N82" s="62"/>
      <c r="O82" s="62"/>
      <c r="P82" s="62"/>
      <c r="Q82" s="97">
        <v>300.38300000000004</v>
      </c>
      <c r="R82" s="62">
        <v>300.38300000000004</v>
      </c>
      <c r="S82" s="62"/>
      <c r="T82" s="62"/>
      <c r="U82" s="62"/>
      <c r="V82" s="62"/>
      <c r="W82" s="62"/>
      <c r="X82" s="62"/>
      <c r="Y82" s="62">
        <f t="shared" si="20"/>
        <v>714.09996999999998</v>
      </c>
      <c r="Z82" s="95">
        <f t="shared" si="21"/>
        <v>1003.96956</v>
      </c>
      <c r="AA82" s="62"/>
      <c r="AB82" s="62"/>
      <c r="AC82" s="62"/>
      <c r="AD82" s="62"/>
      <c r="AE82" s="96">
        <f t="shared" si="22"/>
        <v>714.09996999999998</v>
      </c>
      <c r="AF82" s="62">
        <v>714.09996999999998</v>
      </c>
      <c r="AG82" s="62"/>
      <c r="AH82" s="62"/>
      <c r="AI82" s="62"/>
      <c r="AJ82" s="62"/>
      <c r="AK82" s="62"/>
      <c r="AL82" s="62"/>
      <c r="AM82" s="97">
        <f t="shared" si="23"/>
        <v>289.86959000000002</v>
      </c>
      <c r="AN82" s="62">
        <v>289.86959000000002</v>
      </c>
      <c r="AO82" s="62"/>
      <c r="AP82" s="62"/>
      <c r="AQ82" s="62"/>
      <c r="AR82" s="62"/>
      <c r="AS82" s="62"/>
      <c r="AT82" s="62"/>
      <c r="AV82" s="98"/>
      <c r="AW82" s="98">
        <f>AM82-'[2]Таблица 13 СВОД'!O82</f>
        <v>0</v>
      </c>
    </row>
    <row r="83" spans="1:49" s="20" customFormat="1" ht="48" customHeight="1" x14ac:dyDescent="0.25">
      <c r="A83" s="59">
        <f t="shared" si="24"/>
        <v>37</v>
      </c>
      <c r="B83" s="63" t="s">
        <v>290</v>
      </c>
      <c r="C83" s="61" t="s">
        <v>291</v>
      </c>
      <c r="D83" s="95">
        <f t="shared" si="25"/>
        <v>606.60400000000004</v>
      </c>
      <c r="E83" s="62"/>
      <c r="F83" s="62"/>
      <c r="G83" s="62"/>
      <c r="H83" s="62"/>
      <c r="I83" s="96">
        <v>400</v>
      </c>
      <c r="J83" s="62">
        <v>400</v>
      </c>
      <c r="K83" s="62"/>
      <c r="L83" s="62"/>
      <c r="M83" s="62"/>
      <c r="N83" s="62"/>
      <c r="O83" s="62"/>
      <c r="P83" s="62"/>
      <c r="Q83" s="97">
        <v>206.60399999999998</v>
      </c>
      <c r="R83" s="62">
        <v>206.60399999999998</v>
      </c>
      <c r="S83" s="62"/>
      <c r="T83" s="62"/>
      <c r="U83" s="62"/>
      <c r="V83" s="62"/>
      <c r="W83" s="62"/>
      <c r="X83" s="62"/>
      <c r="Y83" s="62">
        <f t="shared" si="20"/>
        <v>397.99973999999997</v>
      </c>
      <c r="Z83" s="95">
        <f t="shared" si="21"/>
        <v>603.57057999999995</v>
      </c>
      <c r="AA83" s="62"/>
      <c r="AB83" s="62"/>
      <c r="AC83" s="62"/>
      <c r="AD83" s="62"/>
      <c r="AE83" s="96">
        <f t="shared" si="22"/>
        <v>397.99973999999997</v>
      </c>
      <c r="AF83" s="62">
        <v>397.99973999999997</v>
      </c>
      <c r="AG83" s="62"/>
      <c r="AH83" s="62"/>
      <c r="AI83" s="62"/>
      <c r="AJ83" s="62"/>
      <c r="AK83" s="62"/>
      <c r="AL83" s="62"/>
      <c r="AM83" s="97">
        <f t="shared" si="23"/>
        <v>205.57084</v>
      </c>
      <c r="AN83" s="62">
        <v>205.57084</v>
      </c>
      <c r="AO83" s="62"/>
      <c r="AP83" s="62"/>
      <c r="AQ83" s="62"/>
      <c r="AR83" s="62"/>
      <c r="AS83" s="62"/>
      <c r="AT83" s="62"/>
      <c r="AV83" s="98"/>
      <c r="AW83" s="98">
        <f>AM83-'[2]Таблица 13 СВОД'!O83</f>
        <v>0</v>
      </c>
    </row>
    <row r="84" spans="1:49" s="20" customFormat="1" ht="48" customHeight="1" x14ac:dyDescent="0.25">
      <c r="A84" s="59">
        <f t="shared" si="24"/>
        <v>38</v>
      </c>
      <c r="B84" s="63" t="s">
        <v>292</v>
      </c>
      <c r="C84" s="61" t="s">
        <v>293</v>
      </c>
      <c r="D84" s="95">
        <f t="shared" si="25"/>
        <v>1261.499</v>
      </c>
      <c r="E84" s="62"/>
      <c r="F84" s="62"/>
      <c r="G84" s="62"/>
      <c r="H84" s="62"/>
      <c r="I84" s="96">
        <v>830</v>
      </c>
      <c r="J84" s="62">
        <v>830</v>
      </c>
      <c r="K84" s="62"/>
      <c r="L84" s="62"/>
      <c r="M84" s="62"/>
      <c r="N84" s="62"/>
      <c r="O84" s="62"/>
      <c r="P84" s="62"/>
      <c r="Q84" s="97">
        <v>431.49900000000002</v>
      </c>
      <c r="R84" s="62">
        <v>431.49900000000002</v>
      </c>
      <c r="S84" s="62"/>
      <c r="T84" s="62"/>
      <c r="U84" s="62"/>
      <c r="V84" s="62"/>
      <c r="W84" s="62"/>
      <c r="X84" s="62"/>
      <c r="Y84" s="62">
        <f t="shared" si="20"/>
        <v>830</v>
      </c>
      <c r="Z84" s="95">
        <f t="shared" si="21"/>
        <v>1261.4988000000001</v>
      </c>
      <c r="AA84" s="62"/>
      <c r="AB84" s="62"/>
      <c r="AC84" s="62"/>
      <c r="AD84" s="62"/>
      <c r="AE84" s="96">
        <f t="shared" si="22"/>
        <v>830</v>
      </c>
      <c r="AF84" s="62">
        <v>830</v>
      </c>
      <c r="AG84" s="62"/>
      <c r="AH84" s="62"/>
      <c r="AI84" s="62"/>
      <c r="AJ84" s="62"/>
      <c r="AK84" s="62"/>
      <c r="AL84" s="62"/>
      <c r="AM84" s="97">
        <f t="shared" si="23"/>
        <v>431.49880000000002</v>
      </c>
      <c r="AN84" s="62">
        <v>431.49880000000002</v>
      </c>
      <c r="AO84" s="62"/>
      <c r="AP84" s="62"/>
      <c r="AQ84" s="62"/>
      <c r="AR84" s="62"/>
      <c r="AS84" s="62"/>
      <c r="AT84" s="62"/>
      <c r="AV84" s="98"/>
      <c r="AW84" s="98">
        <f>AM84-'[2]Таблица 13 СВОД'!O84</f>
        <v>0</v>
      </c>
    </row>
    <row r="85" spans="1:49" s="20" customFormat="1" ht="48" customHeight="1" x14ac:dyDescent="0.25">
      <c r="A85" s="59">
        <f t="shared" si="24"/>
        <v>39</v>
      </c>
      <c r="B85" s="63" t="s">
        <v>294</v>
      </c>
      <c r="C85" s="61" t="s">
        <v>295</v>
      </c>
      <c r="D85" s="95">
        <f t="shared" si="25"/>
        <v>454.28800000000001</v>
      </c>
      <c r="E85" s="62"/>
      <c r="F85" s="62"/>
      <c r="G85" s="62"/>
      <c r="H85" s="62"/>
      <c r="I85" s="96">
        <v>300</v>
      </c>
      <c r="J85" s="62">
        <v>300</v>
      </c>
      <c r="K85" s="62"/>
      <c r="L85" s="62"/>
      <c r="M85" s="62"/>
      <c r="N85" s="62"/>
      <c r="O85" s="62"/>
      <c r="P85" s="62"/>
      <c r="Q85" s="97">
        <v>154.28800000000001</v>
      </c>
      <c r="R85" s="62">
        <v>154.28800000000001</v>
      </c>
      <c r="S85" s="62"/>
      <c r="T85" s="62"/>
      <c r="U85" s="62"/>
      <c r="V85" s="62"/>
      <c r="W85" s="62"/>
      <c r="X85" s="62"/>
      <c r="Y85" s="62">
        <f t="shared" si="20"/>
        <v>300</v>
      </c>
      <c r="Z85" s="95">
        <f t="shared" si="21"/>
        <v>527.11400000000003</v>
      </c>
      <c r="AA85" s="62"/>
      <c r="AB85" s="62"/>
      <c r="AC85" s="62"/>
      <c r="AD85" s="62"/>
      <c r="AE85" s="96">
        <f t="shared" si="22"/>
        <v>300</v>
      </c>
      <c r="AF85" s="64">
        <v>300</v>
      </c>
      <c r="AG85" s="64"/>
      <c r="AH85" s="64"/>
      <c r="AI85" s="64"/>
      <c r="AJ85" s="64"/>
      <c r="AK85" s="64"/>
      <c r="AL85" s="64"/>
      <c r="AM85" s="97">
        <f t="shared" si="23"/>
        <v>227.11399999999998</v>
      </c>
      <c r="AN85" s="64">
        <v>227.11399999999998</v>
      </c>
      <c r="AO85" s="64"/>
      <c r="AP85" s="64"/>
      <c r="AQ85" s="64"/>
      <c r="AR85" s="64"/>
      <c r="AS85" s="64"/>
      <c r="AT85" s="64"/>
      <c r="AV85" s="98"/>
      <c r="AW85" s="98">
        <f>AM85-'[2]Таблица 13 СВОД'!O85</f>
        <v>0</v>
      </c>
    </row>
    <row r="86" spans="1:49" s="20" customFormat="1" ht="48" customHeight="1" x14ac:dyDescent="0.25">
      <c r="A86" s="59">
        <f t="shared" si="24"/>
        <v>40</v>
      </c>
      <c r="B86" s="63" t="s">
        <v>296</v>
      </c>
      <c r="C86" s="61" t="s">
        <v>297</v>
      </c>
      <c r="D86" s="95">
        <f t="shared" si="25"/>
        <v>1599.44</v>
      </c>
      <c r="E86" s="62"/>
      <c r="F86" s="62"/>
      <c r="G86" s="62"/>
      <c r="H86" s="62"/>
      <c r="I86" s="96">
        <v>1000</v>
      </c>
      <c r="J86" s="62">
        <v>1000</v>
      </c>
      <c r="K86" s="62"/>
      <c r="L86" s="62"/>
      <c r="M86" s="62"/>
      <c r="N86" s="62"/>
      <c r="O86" s="62"/>
      <c r="P86" s="62"/>
      <c r="Q86" s="97">
        <v>599.44000000000005</v>
      </c>
      <c r="R86" s="62">
        <v>599.44000000000005</v>
      </c>
      <c r="S86" s="62"/>
      <c r="T86" s="62"/>
      <c r="U86" s="62"/>
      <c r="V86" s="62"/>
      <c r="W86" s="62"/>
      <c r="X86" s="62"/>
      <c r="Y86" s="62">
        <f t="shared" si="20"/>
        <v>923.07718</v>
      </c>
      <c r="Z86" s="95">
        <f t="shared" si="21"/>
        <v>1476.4065599999999</v>
      </c>
      <c r="AA86" s="62"/>
      <c r="AB86" s="62"/>
      <c r="AC86" s="62"/>
      <c r="AD86" s="62"/>
      <c r="AE86" s="96">
        <f t="shared" si="22"/>
        <v>923.07718</v>
      </c>
      <c r="AF86" s="64">
        <v>923.07718</v>
      </c>
      <c r="AG86" s="64"/>
      <c r="AH86" s="64"/>
      <c r="AI86" s="64"/>
      <c r="AJ86" s="64"/>
      <c r="AK86" s="64"/>
      <c r="AL86" s="64"/>
      <c r="AM86" s="97">
        <f t="shared" si="23"/>
        <v>553.32938000000001</v>
      </c>
      <c r="AN86" s="64">
        <v>553.32938000000001</v>
      </c>
      <c r="AO86" s="64"/>
      <c r="AP86" s="64"/>
      <c r="AQ86" s="64"/>
      <c r="AR86" s="64"/>
      <c r="AS86" s="64"/>
      <c r="AT86" s="64"/>
      <c r="AV86" s="98"/>
      <c r="AW86" s="98">
        <f>AM86-'[2]Таблица 13 СВОД'!O86</f>
        <v>0</v>
      </c>
    </row>
    <row r="87" spans="1:49" s="20" customFormat="1" ht="48" customHeight="1" x14ac:dyDescent="0.25">
      <c r="A87" s="59">
        <f t="shared" si="24"/>
        <v>41</v>
      </c>
      <c r="B87" s="63" t="s">
        <v>298</v>
      </c>
      <c r="C87" s="61" t="s">
        <v>299</v>
      </c>
      <c r="D87" s="95">
        <f t="shared" si="25"/>
        <v>1161.952</v>
      </c>
      <c r="E87" s="62"/>
      <c r="F87" s="62"/>
      <c r="G87" s="62"/>
      <c r="H87" s="62"/>
      <c r="I87" s="96">
        <v>770</v>
      </c>
      <c r="J87" s="62">
        <v>770</v>
      </c>
      <c r="K87" s="62"/>
      <c r="L87" s="62"/>
      <c r="M87" s="62"/>
      <c r="N87" s="62"/>
      <c r="O87" s="62"/>
      <c r="P87" s="62"/>
      <c r="Q87" s="97">
        <v>391.952</v>
      </c>
      <c r="R87" s="62">
        <v>391.952</v>
      </c>
      <c r="S87" s="62"/>
      <c r="T87" s="62"/>
      <c r="U87" s="62"/>
      <c r="V87" s="62"/>
      <c r="W87" s="62"/>
      <c r="X87" s="62"/>
      <c r="Y87" s="62">
        <f t="shared" si="20"/>
        <v>770</v>
      </c>
      <c r="Z87" s="95">
        <f t="shared" si="21"/>
        <v>1395.6563999999998</v>
      </c>
      <c r="AA87" s="62"/>
      <c r="AB87" s="62"/>
      <c r="AC87" s="62"/>
      <c r="AD87" s="62"/>
      <c r="AE87" s="96">
        <f t="shared" si="22"/>
        <v>770</v>
      </c>
      <c r="AF87" s="62">
        <v>770</v>
      </c>
      <c r="AG87" s="62"/>
      <c r="AH87" s="62"/>
      <c r="AI87" s="62"/>
      <c r="AJ87" s="62"/>
      <c r="AK87" s="62"/>
      <c r="AL87" s="62"/>
      <c r="AM87" s="97">
        <f t="shared" si="23"/>
        <v>625.65639999999996</v>
      </c>
      <c r="AN87" s="62">
        <v>625.65639999999996</v>
      </c>
      <c r="AO87" s="62"/>
      <c r="AP87" s="62"/>
      <c r="AQ87" s="62"/>
      <c r="AR87" s="62"/>
      <c r="AS87" s="62"/>
      <c r="AT87" s="62"/>
      <c r="AV87" s="98"/>
      <c r="AW87" s="98">
        <f>AM87-'[2]Таблица 13 СВОД'!O87</f>
        <v>0</v>
      </c>
    </row>
    <row r="88" spans="1:49" s="20" customFormat="1" ht="48" customHeight="1" x14ac:dyDescent="0.25">
      <c r="A88" s="59">
        <f t="shared" si="24"/>
        <v>42</v>
      </c>
      <c r="B88" s="63" t="s">
        <v>112</v>
      </c>
      <c r="C88" s="61" t="s">
        <v>300</v>
      </c>
      <c r="D88" s="95">
        <f t="shared" si="25"/>
        <v>403.25</v>
      </c>
      <c r="E88" s="62"/>
      <c r="F88" s="62"/>
      <c r="G88" s="62"/>
      <c r="H88" s="62"/>
      <c r="I88" s="96">
        <v>282.3</v>
      </c>
      <c r="J88" s="62">
        <v>282.3</v>
      </c>
      <c r="K88" s="62"/>
      <c r="L88" s="62"/>
      <c r="M88" s="62"/>
      <c r="N88" s="62"/>
      <c r="O88" s="62"/>
      <c r="P88" s="62"/>
      <c r="Q88" s="97">
        <v>120.94999999999999</v>
      </c>
      <c r="R88" s="62">
        <v>120.94999999999999</v>
      </c>
      <c r="S88" s="62"/>
      <c r="T88" s="62"/>
      <c r="U88" s="62"/>
      <c r="V88" s="62"/>
      <c r="W88" s="62"/>
      <c r="X88" s="62"/>
      <c r="Y88" s="62">
        <f t="shared" si="20"/>
        <v>282.21600000000001</v>
      </c>
      <c r="Z88" s="95">
        <f t="shared" si="21"/>
        <v>403.166</v>
      </c>
      <c r="AA88" s="62"/>
      <c r="AB88" s="62"/>
      <c r="AC88" s="62"/>
      <c r="AD88" s="62"/>
      <c r="AE88" s="96">
        <f t="shared" si="22"/>
        <v>282.21600000000001</v>
      </c>
      <c r="AF88" s="64">
        <v>282.21600000000001</v>
      </c>
      <c r="AG88" s="64"/>
      <c r="AH88" s="64"/>
      <c r="AI88" s="64"/>
      <c r="AJ88" s="64"/>
      <c r="AK88" s="64"/>
      <c r="AL88" s="64"/>
      <c r="AM88" s="97">
        <f t="shared" si="23"/>
        <v>120.94999999999999</v>
      </c>
      <c r="AN88" s="64">
        <v>120.94999999999999</v>
      </c>
      <c r="AO88" s="64"/>
      <c r="AP88" s="64"/>
      <c r="AQ88" s="64"/>
      <c r="AR88" s="64"/>
      <c r="AS88" s="64"/>
      <c r="AT88" s="64"/>
      <c r="AV88" s="98"/>
      <c r="AW88" s="98">
        <f>AM88-'[2]Таблица 13 СВОД'!O88</f>
        <v>0</v>
      </c>
    </row>
    <row r="89" spans="1:49" s="20" customFormat="1" ht="48" customHeight="1" x14ac:dyDescent="0.25">
      <c r="A89" s="59">
        <f t="shared" si="24"/>
        <v>43</v>
      </c>
      <c r="B89" s="63" t="s">
        <v>301</v>
      </c>
      <c r="C89" s="61" t="s">
        <v>302</v>
      </c>
      <c r="D89" s="95">
        <f t="shared" si="25"/>
        <v>1327.2440000000001</v>
      </c>
      <c r="E89" s="62"/>
      <c r="F89" s="62"/>
      <c r="G89" s="62"/>
      <c r="H89" s="62"/>
      <c r="I89" s="96">
        <v>877</v>
      </c>
      <c r="J89" s="62">
        <v>877</v>
      </c>
      <c r="K89" s="62"/>
      <c r="L89" s="62"/>
      <c r="M89" s="62"/>
      <c r="N89" s="62"/>
      <c r="O89" s="62"/>
      <c r="P89" s="62"/>
      <c r="Q89" s="97">
        <v>450.24400000000003</v>
      </c>
      <c r="R89" s="62">
        <v>450.24400000000003</v>
      </c>
      <c r="S89" s="62"/>
      <c r="T89" s="62"/>
      <c r="U89" s="62"/>
      <c r="V89" s="62"/>
      <c r="W89" s="62"/>
      <c r="X89" s="62"/>
      <c r="Y89" s="62">
        <f t="shared" si="20"/>
        <v>877</v>
      </c>
      <c r="Z89" s="95">
        <f t="shared" si="21"/>
        <v>1327.2444</v>
      </c>
      <c r="AA89" s="62"/>
      <c r="AB89" s="62"/>
      <c r="AC89" s="62"/>
      <c r="AD89" s="62"/>
      <c r="AE89" s="96">
        <f t="shared" si="22"/>
        <v>877</v>
      </c>
      <c r="AF89" s="64">
        <v>877</v>
      </c>
      <c r="AG89" s="64"/>
      <c r="AH89" s="64"/>
      <c r="AI89" s="64"/>
      <c r="AJ89" s="64"/>
      <c r="AK89" s="64"/>
      <c r="AL89" s="64"/>
      <c r="AM89" s="97">
        <f t="shared" si="23"/>
        <v>450.24440000000004</v>
      </c>
      <c r="AN89" s="64">
        <v>450.24440000000004</v>
      </c>
      <c r="AO89" s="64"/>
      <c r="AP89" s="64"/>
      <c r="AQ89" s="64"/>
      <c r="AR89" s="64"/>
      <c r="AS89" s="64"/>
      <c r="AT89" s="64"/>
      <c r="AV89" s="98"/>
      <c r="AW89" s="98">
        <f>AM89-'[2]Таблица 13 СВОД'!O89</f>
        <v>0</v>
      </c>
    </row>
    <row r="90" spans="1:49" s="20" customFormat="1" ht="48" customHeight="1" x14ac:dyDescent="0.25">
      <c r="A90" s="59">
        <f t="shared" si="24"/>
        <v>44</v>
      </c>
      <c r="B90" s="63" t="s">
        <v>303</v>
      </c>
      <c r="C90" s="61" t="s">
        <v>304</v>
      </c>
      <c r="D90" s="95">
        <f t="shared" si="25"/>
        <v>1156.95</v>
      </c>
      <c r="E90" s="62"/>
      <c r="F90" s="62"/>
      <c r="G90" s="62"/>
      <c r="H90" s="62"/>
      <c r="I90" s="96">
        <v>727.2</v>
      </c>
      <c r="J90" s="62">
        <v>727.2</v>
      </c>
      <c r="K90" s="62"/>
      <c r="L90" s="62"/>
      <c r="M90" s="62"/>
      <c r="N90" s="62"/>
      <c r="O90" s="62"/>
      <c r="P90" s="62"/>
      <c r="Q90" s="97">
        <v>429.75</v>
      </c>
      <c r="R90" s="62">
        <v>429.75</v>
      </c>
      <c r="S90" s="62"/>
      <c r="T90" s="62"/>
      <c r="U90" s="62"/>
      <c r="V90" s="62"/>
      <c r="W90" s="62"/>
      <c r="X90" s="62"/>
      <c r="Y90" s="62">
        <f t="shared" si="20"/>
        <v>727.19</v>
      </c>
      <c r="Z90" s="95">
        <f t="shared" si="21"/>
        <v>1156.94</v>
      </c>
      <c r="AA90" s="62"/>
      <c r="AB90" s="62"/>
      <c r="AC90" s="62"/>
      <c r="AD90" s="62"/>
      <c r="AE90" s="96">
        <f t="shared" si="22"/>
        <v>727.19</v>
      </c>
      <c r="AF90" s="64">
        <v>727.19</v>
      </c>
      <c r="AG90" s="64"/>
      <c r="AH90" s="64"/>
      <c r="AI90" s="64"/>
      <c r="AJ90" s="64"/>
      <c r="AK90" s="64"/>
      <c r="AL90" s="64"/>
      <c r="AM90" s="97">
        <f t="shared" si="23"/>
        <v>429.75</v>
      </c>
      <c r="AN90" s="64">
        <v>429.75</v>
      </c>
      <c r="AO90" s="64"/>
      <c r="AP90" s="64"/>
      <c r="AQ90" s="64"/>
      <c r="AR90" s="64"/>
      <c r="AS90" s="64"/>
      <c r="AT90" s="64"/>
      <c r="AV90" s="98"/>
      <c r="AW90" s="98">
        <f>AM90-'[2]Таблица 13 СВОД'!O90</f>
        <v>0</v>
      </c>
    </row>
    <row r="91" spans="1:49" s="20" customFormat="1" ht="48" customHeight="1" x14ac:dyDescent="0.25">
      <c r="A91" s="59">
        <f t="shared" si="24"/>
        <v>45</v>
      </c>
      <c r="B91" s="63" t="s">
        <v>305</v>
      </c>
      <c r="C91" s="61" t="s">
        <v>306</v>
      </c>
      <c r="D91" s="95">
        <f t="shared" si="25"/>
        <v>987.41399999999999</v>
      </c>
      <c r="E91" s="62"/>
      <c r="F91" s="62"/>
      <c r="G91" s="62"/>
      <c r="H91" s="62"/>
      <c r="I91" s="96">
        <v>711.9</v>
      </c>
      <c r="J91" s="62">
        <v>711.9</v>
      </c>
      <c r="K91" s="62"/>
      <c r="L91" s="62"/>
      <c r="M91" s="62"/>
      <c r="N91" s="62"/>
      <c r="O91" s="62"/>
      <c r="P91" s="62"/>
      <c r="Q91" s="97">
        <v>275.51400000000001</v>
      </c>
      <c r="R91" s="62">
        <v>275.51400000000001</v>
      </c>
      <c r="S91" s="62"/>
      <c r="T91" s="62"/>
      <c r="U91" s="62"/>
      <c r="V91" s="62"/>
      <c r="W91" s="62"/>
      <c r="X91" s="62"/>
      <c r="Y91" s="62">
        <f t="shared" si="20"/>
        <v>697.63</v>
      </c>
      <c r="Z91" s="95">
        <f t="shared" si="21"/>
        <v>967.63</v>
      </c>
      <c r="AA91" s="62"/>
      <c r="AB91" s="62"/>
      <c r="AC91" s="62"/>
      <c r="AD91" s="62"/>
      <c r="AE91" s="96">
        <f t="shared" si="22"/>
        <v>697.63</v>
      </c>
      <c r="AF91" s="62">
        <v>697.63</v>
      </c>
      <c r="AG91" s="62"/>
      <c r="AH91" s="62"/>
      <c r="AI91" s="62"/>
      <c r="AJ91" s="62"/>
      <c r="AK91" s="62"/>
      <c r="AL91" s="62"/>
      <c r="AM91" s="97">
        <f t="shared" si="23"/>
        <v>270</v>
      </c>
      <c r="AN91" s="62">
        <v>270</v>
      </c>
      <c r="AO91" s="62"/>
      <c r="AP91" s="62"/>
      <c r="AQ91" s="62"/>
      <c r="AR91" s="62"/>
      <c r="AS91" s="62"/>
      <c r="AT91" s="62"/>
      <c r="AV91" s="98"/>
      <c r="AW91" s="98">
        <f>AM91-'[2]Таблица 13 СВОД'!O91</f>
        <v>0</v>
      </c>
    </row>
    <row r="92" spans="1:49" s="20" customFormat="1" ht="48" customHeight="1" x14ac:dyDescent="0.25">
      <c r="A92" s="59">
        <f t="shared" si="24"/>
        <v>46</v>
      </c>
      <c r="B92" s="63" t="s">
        <v>171</v>
      </c>
      <c r="C92" s="61" t="s">
        <v>307</v>
      </c>
      <c r="D92" s="95">
        <f t="shared" si="25"/>
        <v>1910.7069999999999</v>
      </c>
      <c r="E92" s="62"/>
      <c r="F92" s="62"/>
      <c r="G92" s="62"/>
      <c r="H92" s="62"/>
      <c r="I92" s="96">
        <v>1000</v>
      </c>
      <c r="J92" s="62">
        <v>1000</v>
      </c>
      <c r="K92" s="62"/>
      <c r="L92" s="62"/>
      <c r="M92" s="62"/>
      <c r="N92" s="62"/>
      <c r="O92" s="62"/>
      <c r="P92" s="62"/>
      <c r="Q92" s="97">
        <v>910.70699999999999</v>
      </c>
      <c r="R92" s="62">
        <v>910.70699999999999</v>
      </c>
      <c r="S92" s="62"/>
      <c r="T92" s="62"/>
      <c r="U92" s="62"/>
      <c r="V92" s="62"/>
      <c r="W92" s="62"/>
      <c r="X92" s="62"/>
      <c r="Y92" s="62">
        <f t="shared" si="20"/>
        <v>1000</v>
      </c>
      <c r="Z92" s="95">
        <f t="shared" si="21"/>
        <v>1910.7069999999999</v>
      </c>
      <c r="AA92" s="62"/>
      <c r="AB92" s="62"/>
      <c r="AC92" s="62"/>
      <c r="AD92" s="62"/>
      <c r="AE92" s="96">
        <f t="shared" si="22"/>
        <v>1000</v>
      </c>
      <c r="AF92" s="64">
        <v>1000</v>
      </c>
      <c r="AG92" s="64"/>
      <c r="AH92" s="64"/>
      <c r="AI92" s="64"/>
      <c r="AJ92" s="64"/>
      <c r="AK92" s="64"/>
      <c r="AL92" s="64"/>
      <c r="AM92" s="97">
        <f t="shared" si="23"/>
        <v>910.70699999999999</v>
      </c>
      <c r="AN92" s="64">
        <v>910.70699999999999</v>
      </c>
      <c r="AO92" s="64"/>
      <c r="AP92" s="64"/>
      <c r="AQ92" s="64"/>
      <c r="AR92" s="64"/>
      <c r="AS92" s="64"/>
      <c r="AT92" s="64"/>
      <c r="AV92" s="98"/>
      <c r="AW92" s="98">
        <f>AM92-'[2]Таблица 13 СВОД'!O92</f>
        <v>0</v>
      </c>
    </row>
    <row r="93" spans="1:49" s="20" customFormat="1" ht="48" customHeight="1" x14ac:dyDescent="0.25">
      <c r="A93" s="59">
        <f t="shared" si="24"/>
        <v>47</v>
      </c>
      <c r="B93" s="63" t="s">
        <v>308</v>
      </c>
      <c r="C93" s="61" t="s">
        <v>309</v>
      </c>
      <c r="D93" s="95">
        <f t="shared" si="25"/>
        <v>1330.31</v>
      </c>
      <c r="E93" s="62"/>
      <c r="F93" s="62"/>
      <c r="G93" s="62"/>
      <c r="H93" s="62"/>
      <c r="I93" s="96">
        <v>950</v>
      </c>
      <c r="J93" s="62">
        <v>950</v>
      </c>
      <c r="K93" s="62"/>
      <c r="L93" s="62"/>
      <c r="M93" s="62"/>
      <c r="N93" s="62"/>
      <c r="O93" s="62"/>
      <c r="P93" s="62"/>
      <c r="Q93" s="97">
        <v>380.31</v>
      </c>
      <c r="R93" s="62">
        <v>380.31</v>
      </c>
      <c r="S93" s="62"/>
      <c r="T93" s="62"/>
      <c r="U93" s="62"/>
      <c r="V93" s="62"/>
      <c r="W93" s="62"/>
      <c r="X93" s="62"/>
      <c r="Y93" s="62">
        <f t="shared" si="20"/>
        <v>945.25</v>
      </c>
      <c r="Z93" s="95">
        <f t="shared" si="21"/>
        <v>1323.6584499999999</v>
      </c>
      <c r="AA93" s="62"/>
      <c r="AB93" s="62"/>
      <c r="AC93" s="62"/>
      <c r="AD93" s="62"/>
      <c r="AE93" s="96">
        <f t="shared" si="22"/>
        <v>945.25</v>
      </c>
      <c r="AF93" s="64">
        <v>945.25</v>
      </c>
      <c r="AG93" s="64"/>
      <c r="AH93" s="64"/>
      <c r="AI93" s="64"/>
      <c r="AJ93" s="64"/>
      <c r="AK93" s="64"/>
      <c r="AL93" s="64"/>
      <c r="AM93" s="97">
        <f t="shared" si="23"/>
        <v>378.40845000000002</v>
      </c>
      <c r="AN93" s="64">
        <v>378.40845000000002</v>
      </c>
      <c r="AO93" s="64"/>
      <c r="AP93" s="64"/>
      <c r="AQ93" s="64"/>
      <c r="AR93" s="64"/>
      <c r="AS93" s="64"/>
      <c r="AT93" s="64"/>
      <c r="AV93" s="98"/>
      <c r="AW93" s="98">
        <f>AM93-'[2]Таблица 13 СВОД'!O93</f>
        <v>0</v>
      </c>
    </row>
    <row r="94" spans="1:49" s="20" customFormat="1" ht="48" customHeight="1" x14ac:dyDescent="0.25">
      <c r="A94" s="59">
        <f t="shared" si="24"/>
        <v>48</v>
      </c>
      <c r="B94" s="63" t="s">
        <v>310</v>
      </c>
      <c r="C94" s="61" t="s">
        <v>311</v>
      </c>
      <c r="D94" s="95">
        <f t="shared" si="25"/>
        <v>1335.3979999999999</v>
      </c>
      <c r="E94" s="62"/>
      <c r="F94" s="62"/>
      <c r="G94" s="62"/>
      <c r="H94" s="62"/>
      <c r="I94" s="96">
        <v>880.8</v>
      </c>
      <c r="J94" s="62">
        <v>880.8</v>
      </c>
      <c r="K94" s="62"/>
      <c r="L94" s="62"/>
      <c r="M94" s="62"/>
      <c r="N94" s="62"/>
      <c r="O94" s="62"/>
      <c r="P94" s="62"/>
      <c r="Q94" s="97">
        <v>454.59800000000001</v>
      </c>
      <c r="R94" s="62">
        <v>454.59800000000001</v>
      </c>
      <c r="S94" s="62"/>
      <c r="T94" s="62"/>
      <c r="U94" s="62"/>
      <c r="V94" s="62"/>
      <c r="W94" s="62"/>
      <c r="X94" s="62"/>
      <c r="Y94" s="62">
        <f t="shared" si="20"/>
        <v>655.85449000000006</v>
      </c>
      <c r="Z94" s="95">
        <f t="shared" si="21"/>
        <v>994.38448000000005</v>
      </c>
      <c r="AA94" s="62"/>
      <c r="AB94" s="62"/>
      <c r="AC94" s="62"/>
      <c r="AD94" s="62"/>
      <c r="AE94" s="96">
        <f t="shared" si="22"/>
        <v>655.85449000000006</v>
      </c>
      <c r="AF94" s="64">
        <v>655.85449000000006</v>
      </c>
      <c r="AG94" s="64"/>
      <c r="AH94" s="64"/>
      <c r="AI94" s="64"/>
      <c r="AJ94" s="64"/>
      <c r="AK94" s="64"/>
      <c r="AL94" s="64"/>
      <c r="AM94" s="97">
        <f t="shared" si="23"/>
        <v>338.52999</v>
      </c>
      <c r="AN94" s="64">
        <v>338.52999</v>
      </c>
      <c r="AO94" s="64"/>
      <c r="AP94" s="64"/>
      <c r="AQ94" s="64"/>
      <c r="AR94" s="64"/>
      <c r="AS94" s="64"/>
      <c r="AT94" s="64"/>
      <c r="AV94" s="98"/>
      <c r="AW94" s="98">
        <f>AM94-'[2]Таблица 13 СВОД'!O94</f>
        <v>0</v>
      </c>
    </row>
    <row r="95" spans="1:49" s="20" customFormat="1" ht="48" customHeight="1" x14ac:dyDescent="0.25">
      <c r="A95" s="59">
        <f t="shared" si="24"/>
        <v>49</v>
      </c>
      <c r="B95" s="63" t="s">
        <v>312</v>
      </c>
      <c r="C95" s="61" t="s">
        <v>313</v>
      </c>
      <c r="D95" s="95">
        <f t="shared" si="25"/>
        <v>366.67200000000003</v>
      </c>
      <c r="E95" s="62"/>
      <c r="F95" s="62"/>
      <c r="G95" s="62"/>
      <c r="H95" s="62"/>
      <c r="I95" s="96">
        <v>244</v>
      </c>
      <c r="J95" s="62">
        <v>244</v>
      </c>
      <c r="K95" s="62"/>
      <c r="L95" s="62"/>
      <c r="M95" s="62"/>
      <c r="N95" s="62"/>
      <c r="O95" s="62"/>
      <c r="P95" s="62"/>
      <c r="Q95" s="97">
        <v>122.672</v>
      </c>
      <c r="R95" s="62">
        <v>122.672</v>
      </c>
      <c r="S95" s="62"/>
      <c r="T95" s="62"/>
      <c r="U95" s="62"/>
      <c r="V95" s="62"/>
      <c r="W95" s="62"/>
      <c r="X95" s="62"/>
      <c r="Y95" s="62">
        <f t="shared" si="20"/>
        <v>244</v>
      </c>
      <c r="Z95" s="95">
        <f t="shared" si="21"/>
        <v>446.46</v>
      </c>
      <c r="AA95" s="62"/>
      <c r="AB95" s="62"/>
      <c r="AC95" s="62"/>
      <c r="AD95" s="62"/>
      <c r="AE95" s="96">
        <f t="shared" si="22"/>
        <v>244</v>
      </c>
      <c r="AF95" s="62">
        <v>244</v>
      </c>
      <c r="AG95" s="62"/>
      <c r="AH95" s="62"/>
      <c r="AI95" s="62"/>
      <c r="AJ95" s="62"/>
      <c r="AK95" s="62"/>
      <c r="AL95" s="62"/>
      <c r="AM95" s="97">
        <f t="shared" si="23"/>
        <v>202.45999999999998</v>
      </c>
      <c r="AN95" s="62">
        <v>202.45999999999998</v>
      </c>
      <c r="AO95" s="62"/>
      <c r="AP95" s="62"/>
      <c r="AQ95" s="62"/>
      <c r="AR95" s="62"/>
      <c r="AS95" s="62"/>
      <c r="AT95" s="62"/>
      <c r="AV95" s="98"/>
      <c r="AW95" s="98">
        <f>AM95-'[2]Таблица 13 СВОД'!O95</f>
        <v>0</v>
      </c>
    </row>
    <row r="96" spans="1:49" s="20" customFormat="1" ht="48" customHeight="1" x14ac:dyDescent="0.25">
      <c r="A96" s="59">
        <f t="shared" si="24"/>
        <v>50</v>
      </c>
      <c r="B96" s="63" t="s">
        <v>314</v>
      </c>
      <c r="C96" s="61" t="s">
        <v>315</v>
      </c>
      <c r="D96" s="95">
        <f t="shared" si="25"/>
        <v>1236.454</v>
      </c>
      <c r="E96" s="62"/>
      <c r="F96" s="62"/>
      <c r="G96" s="62"/>
      <c r="H96" s="62"/>
      <c r="I96" s="96">
        <v>824</v>
      </c>
      <c r="J96" s="62">
        <v>824</v>
      </c>
      <c r="K96" s="62"/>
      <c r="L96" s="62"/>
      <c r="M96" s="62"/>
      <c r="N96" s="62"/>
      <c r="O96" s="62"/>
      <c r="P96" s="62"/>
      <c r="Q96" s="97">
        <v>412.45399999999995</v>
      </c>
      <c r="R96" s="62">
        <v>412.45399999999995</v>
      </c>
      <c r="S96" s="62"/>
      <c r="T96" s="62"/>
      <c r="U96" s="62"/>
      <c r="V96" s="62"/>
      <c r="W96" s="62"/>
      <c r="X96" s="62"/>
      <c r="Y96" s="62">
        <f t="shared" si="20"/>
        <v>782.16309999999999</v>
      </c>
      <c r="Z96" s="95">
        <f t="shared" si="21"/>
        <v>1173.6756</v>
      </c>
      <c r="AA96" s="62"/>
      <c r="AB96" s="62"/>
      <c r="AC96" s="62"/>
      <c r="AD96" s="62"/>
      <c r="AE96" s="96">
        <f t="shared" si="22"/>
        <v>782.16309999999999</v>
      </c>
      <c r="AF96" s="62">
        <v>782.16309999999999</v>
      </c>
      <c r="AG96" s="62"/>
      <c r="AH96" s="62"/>
      <c r="AI96" s="62"/>
      <c r="AJ96" s="62"/>
      <c r="AK96" s="62"/>
      <c r="AL96" s="62"/>
      <c r="AM96" s="97">
        <f t="shared" si="23"/>
        <v>391.51250000000005</v>
      </c>
      <c r="AN96" s="62">
        <v>391.51250000000005</v>
      </c>
      <c r="AO96" s="62"/>
      <c r="AP96" s="62"/>
      <c r="AQ96" s="62"/>
      <c r="AR96" s="62"/>
      <c r="AS96" s="62"/>
      <c r="AT96" s="62"/>
      <c r="AV96" s="98"/>
      <c r="AW96" s="98">
        <f>AM96-'[2]Таблица 13 СВОД'!O96</f>
        <v>0</v>
      </c>
    </row>
    <row r="97" spans="1:49" s="20" customFormat="1" ht="48" customHeight="1" x14ac:dyDescent="0.25">
      <c r="A97" s="59">
        <f t="shared" si="24"/>
        <v>51</v>
      </c>
      <c r="B97" s="63" t="s">
        <v>316</v>
      </c>
      <c r="C97" s="61" t="s">
        <v>317</v>
      </c>
      <c r="D97" s="95">
        <f t="shared" si="25"/>
        <v>1204.0509999999999</v>
      </c>
      <c r="E97" s="62"/>
      <c r="F97" s="62"/>
      <c r="G97" s="62"/>
      <c r="H97" s="62"/>
      <c r="I97" s="96">
        <v>725</v>
      </c>
      <c r="J97" s="62">
        <v>725</v>
      </c>
      <c r="K97" s="62"/>
      <c r="L97" s="62"/>
      <c r="M97" s="62"/>
      <c r="N97" s="62"/>
      <c r="O97" s="62"/>
      <c r="P97" s="62"/>
      <c r="Q97" s="97">
        <v>479.05100000000004</v>
      </c>
      <c r="R97" s="62">
        <v>479.05100000000004</v>
      </c>
      <c r="S97" s="62"/>
      <c r="T97" s="62"/>
      <c r="U97" s="62"/>
      <c r="V97" s="62"/>
      <c r="W97" s="62"/>
      <c r="X97" s="62"/>
      <c r="Y97" s="62">
        <f t="shared" si="20"/>
        <v>725</v>
      </c>
      <c r="Z97" s="95">
        <f t="shared" si="21"/>
        <v>1285.55</v>
      </c>
      <c r="AA97" s="62"/>
      <c r="AB97" s="62"/>
      <c r="AC97" s="62"/>
      <c r="AD97" s="62"/>
      <c r="AE97" s="96">
        <f t="shared" si="22"/>
        <v>725</v>
      </c>
      <c r="AF97" s="64">
        <v>725</v>
      </c>
      <c r="AG97" s="64"/>
      <c r="AH97" s="64"/>
      <c r="AI97" s="64"/>
      <c r="AJ97" s="64"/>
      <c r="AK97" s="64"/>
      <c r="AL97" s="64"/>
      <c r="AM97" s="97">
        <f t="shared" si="23"/>
        <v>560.54999999999995</v>
      </c>
      <c r="AN97" s="64">
        <v>560.54999999999995</v>
      </c>
      <c r="AO97" s="64"/>
      <c r="AP97" s="64"/>
      <c r="AQ97" s="64"/>
      <c r="AR97" s="64"/>
      <c r="AS97" s="64"/>
      <c r="AT97" s="64"/>
      <c r="AV97" s="98"/>
      <c r="AW97" s="98">
        <f>AM97-'[2]Таблица 13 СВОД'!O97</f>
        <v>0</v>
      </c>
    </row>
    <row r="98" spans="1:49" s="20" customFormat="1" ht="48" customHeight="1" x14ac:dyDescent="0.25">
      <c r="A98" s="59">
        <f t="shared" si="24"/>
        <v>52</v>
      </c>
      <c r="B98" s="63" t="s">
        <v>318</v>
      </c>
      <c r="C98" s="61" t="s">
        <v>319</v>
      </c>
      <c r="D98" s="95">
        <f t="shared" si="25"/>
        <v>1095.6199999999999</v>
      </c>
      <c r="E98" s="62"/>
      <c r="F98" s="62"/>
      <c r="G98" s="62"/>
      <c r="H98" s="62"/>
      <c r="I98" s="96">
        <v>876.5</v>
      </c>
      <c r="J98" s="62">
        <v>876.5</v>
      </c>
      <c r="K98" s="62"/>
      <c r="L98" s="62"/>
      <c r="M98" s="62"/>
      <c r="N98" s="62"/>
      <c r="O98" s="62"/>
      <c r="P98" s="62"/>
      <c r="Q98" s="97">
        <v>219.12</v>
      </c>
      <c r="R98" s="62">
        <v>219.12</v>
      </c>
      <c r="S98" s="62"/>
      <c r="T98" s="62"/>
      <c r="U98" s="62"/>
      <c r="V98" s="62"/>
      <c r="W98" s="62"/>
      <c r="X98" s="62"/>
      <c r="Y98" s="62">
        <f t="shared" si="20"/>
        <v>719.98159999999996</v>
      </c>
      <c r="Z98" s="95">
        <f t="shared" si="21"/>
        <v>899.97720000000004</v>
      </c>
      <c r="AA98" s="62"/>
      <c r="AB98" s="62"/>
      <c r="AC98" s="62"/>
      <c r="AD98" s="62"/>
      <c r="AE98" s="96">
        <f t="shared" si="22"/>
        <v>719.98159999999996</v>
      </c>
      <c r="AF98" s="64">
        <v>719.98159999999996</v>
      </c>
      <c r="AG98" s="64"/>
      <c r="AH98" s="64"/>
      <c r="AI98" s="64"/>
      <c r="AJ98" s="64"/>
      <c r="AK98" s="64"/>
      <c r="AL98" s="64"/>
      <c r="AM98" s="97">
        <f t="shared" si="23"/>
        <v>179.99560000000002</v>
      </c>
      <c r="AN98" s="64">
        <v>179.99560000000002</v>
      </c>
      <c r="AO98" s="64"/>
      <c r="AP98" s="64"/>
      <c r="AQ98" s="64"/>
      <c r="AR98" s="64"/>
      <c r="AS98" s="64"/>
      <c r="AT98" s="64"/>
      <c r="AV98" s="98"/>
      <c r="AW98" s="98">
        <f>AM98-'[2]Таблица 13 СВОД'!O98</f>
        <v>0</v>
      </c>
    </row>
    <row r="99" spans="1:49" s="20" customFormat="1" ht="48" customHeight="1" x14ac:dyDescent="0.25">
      <c r="A99" s="59">
        <f t="shared" si="24"/>
        <v>53</v>
      </c>
      <c r="B99" s="63" t="s">
        <v>320</v>
      </c>
      <c r="C99" s="61" t="s">
        <v>321</v>
      </c>
      <c r="D99" s="95">
        <f t="shared" si="25"/>
        <v>873.13</v>
      </c>
      <c r="E99" s="62"/>
      <c r="F99" s="62"/>
      <c r="G99" s="62"/>
      <c r="H99" s="62"/>
      <c r="I99" s="96">
        <v>490</v>
      </c>
      <c r="J99" s="62">
        <v>490</v>
      </c>
      <c r="K99" s="62"/>
      <c r="L99" s="62"/>
      <c r="M99" s="62"/>
      <c r="N99" s="62"/>
      <c r="O99" s="62"/>
      <c r="P99" s="62"/>
      <c r="Q99" s="97">
        <v>383.13</v>
      </c>
      <c r="R99" s="62">
        <v>383.13</v>
      </c>
      <c r="S99" s="62"/>
      <c r="T99" s="62"/>
      <c r="U99" s="62"/>
      <c r="V99" s="62"/>
      <c r="W99" s="62"/>
      <c r="X99" s="62"/>
      <c r="Y99" s="62">
        <f t="shared" si="20"/>
        <v>490</v>
      </c>
      <c r="Z99" s="95">
        <f t="shared" si="21"/>
        <v>873.13</v>
      </c>
      <c r="AA99" s="62"/>
      <c r="AB99" s="62"/>
      <c r="AC99" s="62"/>
      <c r="AD99" s="62"/>
      <c r="AE99" s="96">
        <f t="shared" si="22"/>
        <v>490</v>
      </c>
      <c r="AF99" s="62">
        <v>490</v>
      </c>
      <c r="AG99" s="62"/>
      <c r="AH99" s="62"/>
      <c r="AI99" s="62"/>
      <c r="AJ99" s="62"/>
      <c r="AK99" s="62"/>
      <c r="AL99" s="62"/>
      <c r="AM99" s="97">
        <f t="shared" si="23"/>
        <v>383.13</v>
      </c>
      <c r="AN99" s="62">
        <v>383.13</v>
      </c>
      <c r="AO99" s="62"/>
      <c r="AP99" s="62"/>
      <c r="AQ99" s="62"/>
      <c r="AR99" s="62"/>
      <c r="AS99" s="62"/>
      <c r="AT99" s="62"/>
      <c r="AV99" s="98"/>
      <c r="AW99" s="98">
        <f>AM99-'[2]Таблица 13 СВОД'!O99</f>
        <v>0</v>
      </c>
    </row>
    <row r="100" spans="1:49" s="20" customFormat="1" ht="48" customHeight="1" x14ac:dyDescent="0.25">
      <c r="A100" s="59">
        <f t="shared" si="24"/>
        <v>54</v>
      </c>
      <c r="B100" s="63" t="s">
        <v>322</v>
      </c>
      <c r="C100" s="61" t="s">
        <v>323</v>
      </c>
      <c r="D100" s="95">
        <f t="shared" si="25"/>
        <v>1612.8489999999999</v>
      </c>
      <c r="E100" s="62"/>
      <c r="F100" s="62"/>
      <c r="G100" s="62"/>
      <c r="H100" s="62"/>
      <c r="I100" s="96">
        <v>1000</v>
      </c>
      <c r="J100" s="62">
        <v>1000</v>
      </c>
      <c r="K100" s="62"/>
      <c r="L100" s="62"/>
      <c r="M100" s="62"/>
      <c r="N100" s="62"/>
      <c r="O100" s="62"/>
      <c r="P100" s="62"/>
      <c r="Q100" s="97">
        <v>612.84899999999993</v>
      </c>
      <c r="R100" s="62">
        <v>612.84899999999993</v>
      </c>
      <c r="S100" s="62"/>
      <c r="T100" s="62"/>
      <c r="U100" s="62"/>
      <c r="V100" s="62"/>
      <c r="W100" s="62"/>
      <c r="X100" s="62"/>
      <c r="Y100" s="62">
        <f t="shared" si="20"/>
        <v>729.79211999999995</v>
      </c>
      <c r="Z100" s="95">
        <f t="shared" si="21"/>
        <v>1177.0445199999999</v>
      </c>
      <c r="AA100" s="62"/>
      <c r="AB100" s="62"/>
      <c r="AC100" s="62"/>
      <c r="AD100" s="62"/>
      <c r="AE100" s="96">
        <f t="shared" si="22"/>
        <v>729.79211999999995</v>
      </c>
      <c r="AF100" s="64">
        <v>729.79211999999995</v>
      </c>
      <c r="AG100" s="64"/>
      <c r="AH100" s="64"/>
      <c r="AI100" s="64"/>
      <c r="AJ100" s="64"/>
      <c r="AK100" s="64"/>
      <c r="AL100" s="64"/>
      <c r="AM100" s="97">
        <f t="shared" si="23"/>
        <v>447.25239999999997</v>
      </c>
      <c r="AN100" s="64">
        <v>447.25239999999997</v>
      </c>
      <c r="AO100" s="64"/>
      <c r="AP100" s="64"/>
      <c r="AQ100" s="64"/>
      <c r="AR100" s="64"/>
      <c r="AS100" s="64"/>
      <c r="AT100" s="64"/>
      <c r="AV100" s="98"/>
      <c r="AW100" s="98">
        <f>AM100-'[2]Таблица 13 СВОД'!O100</f>
        <v>0</v>
      </c>
    </row>
    <row r="101" spans="1:49" s="20" customFormat="1" ht="48" customHeight="1" x14ac:dyDescent="0.25">
      <c r="A101" s="59">
        <f t="shared" si="24"/>
        <v>55</v>
      </c>
      <c r="B101" s="63" t="s">
        <v>324</v>
      </c>
      <c r="C101" s="61" t="s">
        <v>325</v>
      </c>
      <c r="D101" s="95">
        <f t="shared" si="25"/>
        <v>936.93499999999995</v>
      </c>
      <c r="E101" s="62"/>
      <c r="F101" s="62"/>
      <c r="G101" s="62"/>
      <c r="H101" s="62"/>
      <c r="I101" s="96">
        <v>590</v>
      </c>
      <c r="J101" s="62">
        <v>590</v>
      </c>
      <c r="K101" s="62"/>
      <c r="L101" s="62"/>
      <c r="M101" s="62"/>
      <c r="N101" s="62"/>
      <c r="O101" s="62"/>
      <c r="P101" s="62"/>
      <c r="Q101" s="97">
        <v>346.935</v>
      </c>
      <c r="R101" s="62">
        <v>346.935</v>
      </c>
      <c r="S101" s="62"/>
      <c r="T101" s="62"/>
      <c r="U101" s="62"/>
      <c r="V101" s="62"/>
      <c r="W101" s="62"/>
      <c r="X101" s="62"/>
      <c r="Y101" s="62">
        <f t="shared" si="20"/>
        <v>489.7</v>
      </c>
      <c r="Z101" s="95">
        <f t="shared" si="21"/>
        <v>777.65</v>
      </c>
      <c r="AA101" s="62"/>
      <c r="AB101" s="62"/>
      <c r="AC101" s="62"/>
      <c r="AD101" s="62"/>
      <c r="AE101" s="96">
        <f t="shared" si="22"/>
        <v>489.7</v>
      </c>
      <c r="AF101" s="64">
        <v>489.7</v>
      </c>
      <c r="AG101" s="64"/>
      <c r="AH101" s="64"/>
      <c r="AI101" s="64"/>
      <c r="AJ101" s="64"/>
      <c r="AK101" s="64"/>
      <c r="AL101" s="64"/>
      <c r="AM101" s="97">
        <f t="shared" si="23"/>
        <v>287.95</v>
      </c>
      <c r="AN101" s="64">
        <v>287.95</v>
      </c>
      <c r="AO101" s="64"/>
      <c r="AP101" s="64"/>
      <c r="AQ101" s="64"/>
      <c r="AR101" s="64"/>
      <c r="AS101" s="64"/>
      <c r="AT101" s="64"/>
      <c r="AV101" s="98"/>
      <c r="AW101" s="98">
        <f>AM101-'[2]Таблица 13 СВОД'!O101</f>
        <v>0</v>
      </c>
    </row>
    <row r="102" spans="1:49" s="20" customFormat="1" ht="48" customHeight="1" x14ac:dyDescent="0.25">
      <c r="A102" s="59">
        <f t="shared" si="24"/>
        <v>56</v>
      </c>
      <c r="B102" s="63" t="s">
        <v>326</v>
      </c>
      <c r="C102" s="61" t="s">
        <v>327</v>
      </c>
      <c r="D102" s="95">
        <f t="shared" si="25"/>
        <v>824.8</v>
      </c>
      <c r="E102" s="62"/>
      <c r="F102" s="62"/>
      <c r="G102" s="62"/>
      <c r="H102" s="62"/>
      <c r="I102" s="96">
        <v>330.6</v>
      </c>
      <c r="J102" s="62">
        <v>330.6</v>
      </c>
      <c r="K102" s="62"/>
      <c r="L102" s="62"/>
      <c r="M102" s="62"/>
      <c r="N102" s="62"/>
      <c r="O102" s="62"/>
      <c r="P102" s="62"/>
      <c r="Q102" s="97">
        <v>494.2</v>
      </c>
      <c r="R102" s="62">
        <v>494.2</v>
      </c>
      <c r="S102" s="62"/>
      <c r="T102" s="62"/>
      <c r="U102" s="62"/>
      <c r="V102" s="62"/>
      <c r="W102" s="62"/>
      <c r="X102" s="62"/>
      <c r="Y102" s="62">
        <f t="shared" si="20"/>
        <v>276.52676000000002</v>
      </c>
      <c r="Z102" s="95">
        <f t="shared" si="21"/>
        <v>690</v>
      </c>
      <c r="AA102" s="62"/>
      <c r="AB102" s="62"/>
      <c r="AC102" s="62"/>
      <c r="AD102" s="62"/>
      <c r="AE102" s="96">
        <f t="shared" si="22"/>
        <v>276.52676000000002</v>
      </c>
      <c r="AF102" s="62">
        <v>276.52676000000002</v>
      </c>
      <c r="AG102" s="62"/>
      <c r="AH102" s="62"/>
      <c r="AI102" s="62"/>
      <c r="AJ102" s="62"/>
      <c r="AK102" s="62"/>
      <c r="AL102" s="62"/>
      <c r="AM102" s="97">
        <f t="shared" si="23"/>
        <v>413.47323999999998</v>
      </c>
      <c r="AN102" s="62">
        <v>413.47323999999998</v>
      </c>
      <c r="AO102" s="62"/>
      <c r="AP102" s="62"/>
      <c r="AQ102" s="62"/>
      <c r="AR102" s="62"/>
      <c r="AS102" s="62"/>
      <c r="AT102" s="62"/>
      <c r="AV102" s="98"/>
      <c r="AW102" s="98">
        <f>AM102-'[2]Таблица 13 СВОД'!O102</f>
        <v>0</v>
      </c>
    </row>
    <row r="103" spans="1:49" s="20" customFormat="1" ht="48" customHeight="1" x14ac:dyDescent="0.25">
      <c r="A103" s="59">
        <f t="shared" si="24"/>
        <v>57</v>
      </c>
      <c r="B103" s="63" t="s">
        <v>328</v>
      </c>
      <c r="C103" s="61" t="s">
        <v>329</v>
      </c>
      <c r="D103" s="95">
        <f t="shared" si="25"/>
        <v>887.1</v>
      </c>
      <c r="E103" s="62"/>
      <c r="F103" s="62"/>
      <c r="G103" s="62"/>
      <c r="H103" s="62"/>
      <c r="I103" s="96">
        <v>532.6</v>
      </c>
      <c r="J103" s="62">
        <v>532.6</v>
      </c>
      <c r="K103" s="62"/>
      <c r="L103" s="62"/>
      <c r="M103" s="62"/>
      <c r="N103" s="62"/>
      <c r="O103" s="62"/>
      <c r="P103" s="62"/>
      <c r="Q103" s="97">
        <v>354.5</v>
      </c>
      <c r="R103" s="62">
        <v>354.5</v>
      </c>
      <c r="S103" s="62"/>
      <c r="T103" s="62"/>
      <c r="U103" s="62"/>
      <c r="V103" s="62"/>
      <c r="W103" s="62"/>
      <c r="X103" s="62"/>
      <c r="Y103" s="62">
        <f t="shared" si="20"/>
        <v>495.31173999999999</v>
      </c>
      <c r="Z103" s="95">
        <f t="shared" si="21"/>
        <v>825</v>
      </c>
      <c r="AA103" s="62"/>
      <c r="AB103" s="62"/>
      <c r="AC103" s="62"/>
      <c r="AD103" s="62"/>
      <c r="AE103" s="96">
        <f t="shared" si="22"/>
        <v>495.31173999999999</v>
      </c>
      <c r="AF103" s="65">
        <v>495.31173999999999</v>
      </c>
      <c r="AG103" s="65"/>
      <c r="AH103" s="65"/>
      <c r="AI103" s="65"/>
      <c r="AJ103" s="65"/>
      <c r="AK103" s="65"/>
      <c r="AL103" s="65"/>
      <c r="AM103" s="97">
        <f t="shared" si="23"/>
        <v>329.68826000000001</v>
      </c>
      <c r="AN103" s="65">
        <v>329.68826000000001</v>
      </c>
      <c r="AO103" s="65"/>
      <c r="AP103" s="65"/>
      <c r="AQ103" s="65"/>
      <c r="AR103" s="65"/>
      <c r="AS103" s="65"/>
      <c r="AT103" s="65"/>
      <c r="AV103" s="98"/>
      <c r="AW103" s="98">
        <f>AM103-'[2]Таблица 13 СВОД'!O103</f>
        <v>0</v>
      </c>
    </row>
    <row r="104" spans="1:49" s="20" customFormat="1" ht="48" customHeight="1" x14ac:dyDescent="0.25">
      <c r="A104" s="59">
        <f t="shared" si="24"/>
        <v>58</v>
      </c>
      <c r="B104" s="63" t="s">
        <v>330</v>
      </c>
      <c r="C104" s="61" t="s">
        <v>331</v>
      </c>
      <c r="D104" s="95">
        <f t="shared" si="25"/>
        <v>495.51200000000006</v>
      </c>
      <c r="E104" s="62"/>
      <c r="F104" s="62"/>
      <c r="G104" s="62"/>
      <c r="H104" s="62"/>
      <c r="I104" s="96">
        <v>316.60000000000002</v>
      </c>
      <c r="J104" s="62">
        <v>316.60000000000002</v>
      </c>
      <c r="K104" s="62"/>
      <c r="L104" s="62"/>
      <c r="M104" s="62"/>
      <c r="N104" s="62"/>
      <c r="O104" s="62"/>
      <c r="P104" s="62"/>
      <c r="Q104" s="97">
        <v>178.91200000000001</v>
      </c>
      <c r="R104" s="62">
        <v>178.91200000000001</v>
      </c>
      <c r="S104" s="62"/>
      <c r="T104" s="62"/>
      <c r="U104" s="62"/>
      <c r="V104" s="62"/>
      <c r="W104" s="62"/>
      <c r="X104" s="62"/>
      <c r="Y104" s="62">
        <f t="shared" si="20"/>
        <v>300.61896000000002</v>
      </c>
      <c r="Z104" s="95">
        <f t="shared" si="21"/>
        <v>470.5</v>
      </c>
      <c r="AA104" s="62"/>
      <c r="AB104" s="62"/>
      <c r="AC104" s="62"/>
      <c r="AD104" s="62"/>
      <c r="AE104" s="96">
        <f t="shared" si="22"/>
        <v>300.61896000000002</v>
      </c>
      <c r="AF104" s="62">
        <v>300.61896000000002</v>
      </c>
      <c r="AG104" s="62"/>
      <c r="AH104" s="62"/>
      <c r="AI104" s="62"/>
      <c r="AJ104" s="62"/>
      <c r="AK104" s="62"/>
      <c r="AL104" s="62"/>
      <c r="AM104" s="97">
        <f t="shared" si="23"/>
        <v>169.88103999999998</v>
      </c>
      <c r="AN104" s="62">
        <v>169.88103999999998</v>
      </c>
      <c r="AO104" s="62"/>
      <c r="AP104" s="62"/>
      <c r="AQ104" s="62"/>
      <c r="AR104" s="62"/>
      <c r="AS104" s="62"/>
      <c r="AT104" s="62"/>
      <c r="AV104" s="98"/>
      <c r="AW104" s="98">
        <f>AM104-'[2]Таблица 13 СВОД'!O104</f>
        <v>0</v>
      </c>
    </row>
    <row r="105" spans="1:49" s="20" customFormat="1" ht="48" customHeight="1" x14ac:dyDescent="0.25">
      <c r="A105" s="59">
        <f t="shared" si="24"/>
        <v>59</v>
      </c>
      <c r="B105" s="63" t="s">
        <v>84</v>
      </c>
      <c r="C105" s="61" t="s">
        <v>332</v>
      </c>
      <c r="D105" s="95">
        <f t="shared" si="25"/>
        <v>820.59999999999991</v>
      </c>
      <c r="E105" s="62"/>
      <c r="F105" s="62"/>
      <c r="G105" s="62"/>
      <c r="H105" s="62"/>
      <c r="I105" s="96">
        <v>525.29999999999995</v>
      </c>
      <c r="J105" s="62">
        <v>525.29999999999995</v>
      </c>
      <c r="K105" s="62"/>
      <c r="L105" s="62"/>
      <c r="M105" s="62"/>
      <c r="N105" s="62"/>
      <c r="O105" s="62"/>
      <c r="P105" s="62"/>
      <c r="Q105" s="97">
        <v>295.3</v>
      </c>
      <c r="R105" s="62">
        <v>295.3</v>
      </c>
      <c r="S105" s="62"/>
      <c r="T105" s="62"/>
      <c r="U105" s="62"/>
      <c r="V105" s="62"/>
      <c r="W105" s="62"/>
      <c r="X105" s="62"/>
      <c r="Y105" s="62">
        <f t="shared" si="20"/>
        <v>494.80354999999997</v>
      </c>
      <c r="Z105" s="95">
        <f t="shared" si="21"/>
        <v>772.97199999999998</v>
      </c>
      <c r="AA105" s="62"/>
      <c r="AB105" s="62"/>
      <c r="AC105" s="62"/>
      <c r="AD105" s="62"/>
      <c r="AE105" s="96">
        <f t="shared" si="22"/>
        <v>494.80354999999997</v>
      </c>
      <c r="AF105" s="62">
        <v>494.80354999999997</v>
      </c>
      <c r="AG105" s="62"/>
      <c r="AH105" s="62"/>
      <c r="AI105" s="62"/>
      <c r="AJ105" s="62"/>
      <c r="AK105" s="62"/>
      <c r="AL105" s="62"/>
      <c r="AM105" s="97">
        <f t="shared" si="23"/>
        <v>278.16845000000001</v>
      </c>
      <c r="AN105" s="62">
        <v>278.16845000000001</v>
      </c>
      <c r="AO105" s="62"/>
      <c r="AP105" s="62"/>
      <c r="AQ105" s="62"/>
      <c r="AR105" s="62"/>
      <c r="AS105" s="62"/>
      <c r="AT105" s="62"/>
      <c r="AV105" s="98"/>
      <c r="AW105" s="98">
        <f>AM105-'[2]Таблица 13 СВОД'!O105</f>
        <v>0</v>
      </c>
    </row>
    <row r="106" spans="1:49" s="20" customFormat="1" ht="48" customHeight="1" x14ac:dyDescent="0.25">
      <c r="A106" s="59">
        <f t="shared" si="24"/>
        <v>60</v>
      </c>
      <c r="B106" s="63" t="s">
        <v>109</v>
      </c>
      <c r="C106" s="61" t="s">
        <v>333</v>
      </c>
      <c r="D106" s="95">
        <f t="shared" si="25"/>
        <v>447.12099999999998</v>
      </c>
      <c r="E106" s="62"/>
      <c r="F106" s="62"/>
      <c r="G106" s="62"/>
      <c r="H106" s="62"/>
      <c r="I106" s="96">
        <v>286</v>
      </c>
      <c r="J106" s="62">
        <v>286</v>
      </c>
      <c r="K106" s="62"/>
      <c r="L106" s="62"/>
      <c r="M106" s="62"/>
      <c r="N106" s="62"/>
      <c r="O106" s="62"/>
      <c r="P106" s="62"/>
      <c r="Q106" s="97">
        <v>161.12100000000001</v>
      </c>
      <c r="R106" s="62">
        <v>161.12100000000001</v>
      </c>
      <c r="S106" s="62"/>
      <c r="T106" s="62"/>
      <c r="U106" s="62"/>
      <c r="V106" s="62"/>
      <c r="W106" s="62"/>
      <c r="X106" s="62"/>
      <c r="Y106" s="62">
        <f t="shared" si="20"/>
        <v>286</v>
      </c>
      <c r="Z106" s="95">
        <f t="shared" si="21"/>
        <v>474.74700000000001</v>
      </c>
      <c r="AA106" s="62"/>
      <c r="AB106" s="62"/>
      <c r="AC106" s="62"/>
      <c r="AD106" s="62"/>
      <c r="AE106" s="96">
        <f t="shared" si="22"/>
        <v>286</v>
      </c>
      <c r="AF106" s="62">
        <v>286</v>
      </c>
      <c r="AG106" s="62"/>
      <c r="AH106" s="62"/>
      <c r="AI106" s="62"/>
      <c r="AJ106" s="62"/>
      <c r="AK106" s="62"/>
      <c r="AL106" s="62"/>
      <c r="AM106" s="97">
        <f t="shared" si="23"/>
        <v>188.74700000000001</v>
      </c>
      <c r="AN106" s="62">
        <v>188.74700000000001</v>
      </c>
      <c r="AO106" s="62"/>
      <c r="AP106" s="62"/>
      <c r="AQ106" s="62"/>
      <c r="AR106" s="62"/>
      <c r="AS106" s="62"/>
      <c r="AT106" s="62"/>
      <c r="AV106" s="98"/>
      <c r="AW106" s="98">
        <f>AM106-'[2]Таблица 13 СВОД'!O106</f>
        <v>0</v>
      </c>
    </row>
    <row r="107" spans="1:49" s="20" customFormat="1" ht="48" customHeight="1" x14ac:dyDescent="0.25">
      <c r="A107" s="59">
        <f t="shared" si="24"/>
        <v>61</v>
      </c>
      <c r="B107" s="63" t="s">
        <v>334</v>
      </c>
      <c r="C107" s="61" t="s">
        <v>335</v>
      </c>
      <c r="D107" s="95">
        <f t="shared" si="25"/>
        <v>1541.1109999999999</v>
      </c>
      <c r="E107" s="62"/>
      <c r="F107" s="62"/>
      <c r="G107" s="62"/>
      <c r="H107" s="62"/>
      <c r="I107" s="96">
        <v>793.3</v>
      </c>
      <c r="J107" s="62">
        <v>793.3</v>
      </c>
      <c r="K107" s="62"/>
      <c r="L107" s="62"/>
      <c r="M107" s="62"/>
      <c r="N107" s="62"/>
      <c r="O107" s="62"/>
      <c r="P107" s="62"/>
      <c r="Q107" s="97">
        <v>747.81099999999992</v>
      </c>
      <c r="R107" s="62">
        <v>747.81099999999992</v>
      </c>
      <c r="S107" s="62"/>
      <c r="T107" s="62"/>
      <c r="U107" s="62"/>
      <c r="V107" s="62"/>
      <c r="W107" s="62"/>
      <c r="X107" s="62"/>
      <c r="Y107" s="62">
        <f t="shared" si="20"/>
        <v>766.99</v>
      </c>
      <c r="Z107" s="95">
        <f t="shared" si="21"/>
        <v>1490</v>
      </c>
      <c r="AA107" s="62"/>
      <c r="AB107" s="62"/>
      <c r="AC107" s="62"/>
      <c r="AD107" s="62"/>
      <c r="AE107" s="96">
        <f t="shared" si="22"/>
        <v>766.99</v>
      </c>
      <c r="AF107" s="65">
        <v>766.99</v>
      </c>
      <c r="AG107" s="65"/>
      <c r="AH107" s="65"/>
      <c r="AI107" s="65"/>
      <c r="AJ107" s="65"/>
      <c r="AK107" s="65"/>
      <c r="AL107" s="65"/>
      <c r="AM107" s="97">
        <f t="shared" si="23"/>
        <v>723.01</v>
      </c>
      <c r="AN107" s="65">
        <v>723.01</v>
      </c>
      <c r="AO107" s="65"/>
      <c r="AP107" s="65"/>
      <c r="AQ107" s="65"/>
      <c r="AR107" s="65"/>
      <c r="AS107" s="65"/>
      <c r="AT107" s="65"/>
      <c r="AV107" s="98"/>
      <c r="AW107" s="98">
        <f>AM107-'[2]Таблица 13 СВОД'!O107</f>
        <v>0</v>
      </c>
    </row>
    <row r="108" spans="1:49" s="20" customFormat="1" ht="90" x14ac:dyDescent="0.25">
      <c r="A108" s="59">
        <f t="shared" si="24"/>
        <v>62</v>
      </c>
      <c r="B108" s="60" t="s">
        <v>336</v>
      </c>
      <c r="C108" s="61" t="s">
        <v>337</v>
      </c>
      <c r="D108" s="95">
        <f t="shared" si="25"/>
        <v>2088.3000000000002</v>
      </c>
      <c r="E108" s="62"/>
      <c r="F108" s="62"/>
      <c r="G108" s="62"/>
      <c r="H108" s="62"/>
      <c r="I108" s="96">
        <f>SUM(J108:P108)</f>
        <v>1443.3</v>
      </c>
      <c r="J108" s="62">
        <v>760.8</v>
      </c>
      <c r="K108" s="62">
        <v>682.5</v>
      </c>
      <c r="L108" s="62"/>
      <c r="M108" s="62"/>
      <c r="N108" s="62"/>
      <c r="O108" s="62"/>
      <c r="P108" s="62"/>
      <c r="Q108" s="97">
        <f>SUM(R108:X108)</f>
        <v>645</v>
      </c>
      <c r="R108" s="62">
        <v>335</v>
      </c>
      <c r="S108" s="62">
        <v>310</v>
      </c>
      <c r="T108" s="62"/>
      <c r="U108" s="62"/>
      <c r="V108" s="62"/>
      <c r="W108" s="62"/>
      <c r="X108" s="62"/>
      <c r="Y108" s="62">
        <f t="shared" si="20"/>
        <v>1300.6999999999998</v>
      </c>
      <c r="Z108" s="95">
        <f t="shared" si="21"/>
        <v>1881.9999999999998</v>
      </c>
      <c r="AA108" s="62"/>
      <c r="AB108" s="62"/>
      <c r="AC108" s="62"/>
      <c r="AD108" s="62"/>
      <c r="AE108" s="96">
        <f t="shared" si="22"/>
        <v>1300.6999999999998</v>
      </c>
      <c r="AF108" s="64">
        <v>685.3</v>
      </c>
      <c r="AG108" s="64">
        <v>615.4</v>
      </c>
      <c r="AH108" s="64"/>
      <c r="AI108" s="64"/>
      <c r="AJ108" s="64"/>
      <c r="AK108" s="64"/>
      <c r="AL108" s="64"/>
      <c r="AM108" s="97">
        <f t="shared" si="23"/>
        <v>581.29999999999995</v>
      </c>
      <c r="AN108" s="64">
        <v>301.7</v>
      </c>
      <c r="AO108" s="64">
        <v>279.60000000000002</v>
      </c>
      <c r="AP108" s="64"/>
      <c r="AQ108" s="64"/>
      <c r="AR108" s="64"/>
      <c r="AS108" s="64"/>
      <c r="AT108" s="64"/>
      <c r="AV108" s="98"/>
      <c r="AW108" s="98">
        <f>AM108-'[2]Таблица 13 СВОД'!O108</f>
        <v>-1.3000000000033651E-2</v>
      </c>
    </row>
    <row r="109" spans="1:49" s="20" customFormat="1" ht="48" customHeight="1" x14ac:dyDescent="0.25">
      <c r="A109" s="59">
        <f t="shared" si="24"/>
        <v>63</v>
      </c>
      <c r="B109" s="60" t="s">
        <v>99</v>
      </c>
      <c r="C109" s="61" t="s">
        <v>338</v>
      </c>
      <c r="D109" s="95">
        <f t="shared" si="25"/>
        <v>510.72899999999998</v>
      </c>
      <c r="E109" s="62"/>
      <c r="F109" s="62"/>
      <c r="G109" s="62"/>
      <c r="H109" s="62"/>
      <c r="I109" s="96">
        <f>SUM(J109:P109)</f>
        <v>330</v>
      </c>
      <c r="J109" s="62">
        <v>330</v>
      </c>
      <c r="K109" s="62"/>
      <c r="L109" s="62"/>
      <c r="M109" s="62"/>
      <c r="N109" s="62"/>
      <c r="O109" s="62"/>
      <c r="P109" s="62"/>
      <c r="Q109" s="97">
        <f>SUM(R109:X109)</f>
        <v>180.72899999999998</v>
      </c>
      <c r="R109" s="62">
        <v>180.72899999999998</v>
      </c>
      <c r="S109" s="62"/>
      <c r="T109" s="62"/>
      <c r="U109" s="62"/>
      <c r="V109" s="62"/>
      <c r="W109" s="62"/>
      <c r="X109" s="62"/>
      <c r="Y109" s="62">
        <f t="shared" si="20"/>
        <v>330</v>
      </c>
      <c r="Z109" s="95">
        <f t="shared" si="21"/>
        <v>510.72899999999998</v>
      </c>
      <c r="AA109" s="62"/>
      <c r="AB109" s="62"/>
      <c r="AC109" s="62"/>
      <c r="AD109" s="62"/>
      <c r="AE109" s="96">
        <f t="shared" si="22"/>
        <v>330</v>
      </c>
      <c r="AF109" s="64">
        <v>330</v>
      </c>
      <c r="AG109" s="64"/>
      <c r="AH109" s="64"/>
      <c r="AI109" s="64"/>
      <c r="AJ109" s="64"/>
      <c r="AK109" s="64"/>
      <c r="AL109" s="64"/>
      <c r="AM109" s="97">
        <f t="shared" si="23"/>
        <v>180.72899999999998</v>
      </c>
      <c r="AN109" s="64">
        <v>180.72899999999998</v>
      </c>
      <c r="AO109" s="64"/>
      <c r="AP109" s="64"/>
      <c r="AQ109" s="64"/>
      <c r="AR109" s="64"/>
      <c r="AS109" s="64"/>
      <c r="AT109" s="64"/>
      <c r="AV109" s="98"/>
      <c r="AW109" s="98">
        <f>AM109-'[2]Таблица 13 СВОД'!O109</f>
        <v>0</v>
      </c>
    </row>
    <row r="110" spans="1:49" s="20" customFormat="1" ht="90" x14ac:dyDescent="0.25">
      <c r="A110" s="59">
        <f t="shared" si="24"/>
        <v>64</v>
      </c>
      <c r="B110" s="60" t="s">
        <v>339</v>
      </c>
      <c r="C110" s="61" t="s">
        <v>340</v>
      </c>
      <c r="D110" s="95">
        <f t="shared" si="25"/>
        <v>1744.7</v>
      </c>
      <c r="E110" s="62"/>
      <c r="F110" s="62"/>
      <c r="G110" s="62"/>
      <c r="H110" s="62"/>
      <c r="I110" s="96">
        <f>SUM(J110:P110)</f>
        <v>1195</v>
      </c>
      <c r="J110" s="62">
        <v>800</v>
      </c>
      <c r="K110" s="62">
        <v>395</v>
      </c>
      <c r="L110" s="62"/>
      <c r="M110" s="62"/>
      <c r="N110" s="62"/>
      <c r="O110" s="62"/>
      <c r="P110" s="62"/>
      <c r="Q110" s="97">
        <f>SUM(R110:X110)</f>
        <v>549.70000000000005</v>
      </c>
      <c r="R110" s="62">
        <v>349.1</v>
      </c>
      <c r="S110" s="62">
        <v>200.6</v>
      </c>
      <c r="T110" s="62"/>
      <c r="U110" s="62"/>
      <c r="V110" s="62"/>
      <c r="W110" s="62"/>
      <c r="X110" s="62"/>
      <c r="Y110" s="62">
        <f t="shared" si="20"/>
        <v>1193.0999999999999</v>
      </c>
      <c r="Z110" s="95">
        <f t="shared" si="21"/>
        <v>2227.6999999999998</v>
      </c>
      <c r="AA110" s="62"/>
      <c r="AB110" s="62"/>
      <c r="AC110" s="62"/>
      <c r="AD110" s="62"/>
      <c r="AE110" s="96">
        <f t="shared" si="22"/>
        <v>1193.0999999999999</v>
      </c>
      <c r="AF110" s="65">
        <v>393.1</v>
      </c>
      <c r="AG110" s="65">
        <v>800</v>
      </c>
      <c r="AH110" s="65"/>
      <c r="AI110" s="65"/>
      <c r="AJ110" s="65"/>
      <c r="AK110" s="65"/>
      <c r="AL110" s="65"/>
      <c r="AM110" s="97">
        <f t="shared" si="23"/>
        <v>1034.5999999999999</v>
      </c>
      <c r="AN110" s="65">
        <v>199.6</v>
      </c>
      <c r="AO110" s="65">
        <v>835</v>
      </c>
      <c r="AP110" s="65"/>
      <c r="AQ110" s="65"/>
      <c r="AR110" s="65"/>
      <c r="AS110" s="65"/>
      <c r="AT110" s="65"/>
      <c r="AV110" s="98"/>
      <c r="AW110" s="98">
        <f>AM110-'[2]Таблица 13 СВОД'!O110</f>
        <v>-1.0000000002037268E-3</v>
      </c>
    </row>
    <row r="111" spans="1:49" s="20" customFormat="1" ht="48" customHeight="1" x14ac:dyDescent="0.25">
      <c r="A111" s="59">
        <f t="shared" si="24"/>
        <v>65</v>
      </c>
      <c r="B111" s="63" t="s">
        <v>341</v>
      </c>
      <c r="C111" s="61" t="s">
        <v>342</v>
      </c>
      <c r="D111" s="95">
        <f t="shared" si="25"/>
        <v>1180.9000000000001</v>
      </c>
      <c r="E111" s="62"/>
      <c r="F111" s="62"/>
      <c r="G111" s="62"/>
      <c r="H111" s="62"/>
      <c r="I111" s="96">
        <v>823</v>
      </c>
      <c r="J111" s="62">
        <v>823</v>
      </c>
      <c r="K111" s="62"/>
      <c r="L111" s="62"/>
      <c r="M111" s="62"/>
      <c r="N111" s="62"/>
      <c r="O111" s="62"/>
      <c r="P111" s="62"/>
      <c r="Q111" s="97">
        <v>357.9</v>
      </c>
      <c r="R111" s="62">
        <v>357.9</v>
      </c>
      <c r="S111" s="62"/>
      <c r="T111" s="62"/>
      <c r="U111" s="62"/>
      <c r="V111" s="62"/>
      <c r="W111" s="62"/>
      <c r="X111" s="62"/>
      <c r="Y111" s="62">
        <f t="shared" si="20"/>
        <v>822.94</v>
      </c>
      <c r="Z111" s="95">
        <f t="shared" si="21"/>
        <v>1298.9235600000002</v>
      </c>
      <c r="AA111" s="62"/>
      <c r="AB111" s="62"/>
      <c r="AC111" s="62"/>
      <c r="AD111" s="62"/>
      <c r="AE111" s="96">
        <f t="shared" si="22"/>
        <v>822.94</v>
      </c>
      <c r="AF111" s="64">
        <v>822.94</v>
      </c>
      <c r="AG111" s="64"/>
      <c r="AH111" s="64"/>
      <c r="AI111" s="64"/>
      <c r="AJ111" s="64"/>
      <c r="AK111" s="64"/>
      <c r="AL111" s="64"/>
      <c r="AM111" s="97">
        <f t="shared" si="23"/>
        <v>475.98356000000001</v>
      </c>
      <c r="AN111" s="64">
        <v>475.98356000000001</v>
      </c>
      <c r="AO111" s="64"/>
      <c r="AP111" s="64"/>
      <c r="AQ111" s="64"/>
      <c r="AR111" s="64"/>
      <c r="AS111" s="64"/>
      <c r="AT111" s="64"/>
      <c r="AV111" s="98"/>
      <c r="AW111" s="98">
        <f>AM111-'[2]Таблица 13 СВОД'!O111</f>
        <v>0</v>
      </c>
    </row>
    <row r="112" spans="1:49" s="20" customFormat="1" ht="48" customHeight="1" x14ac:dyDescent="0.25">
      <c r="A112" s="59">
        <f t="shared" si="24"/>
        <v>66</v>
      </c>
      <c r="B112" s="63" t="s">
        <v>101</v>
      </c>
      <c r="C112" s="61" t="s">
        <v>343</v>
      </c>
      <c r="D112" s="95">
        <f t="shared" si="25"/>
        <v>960.5</v>
      </c>
      <c r="E112" s="62"/>
      <c r="F112" s="62"/>
      <c r="G112" s="62"/>
      <c r="H112" s="62"/>
      <c r="I112" s="96">
        <v>728.3</v>
      </c>
      <c r="J112" s="62">
        <v>728.3</v>
      </c>
      <c r="K112" s="62"/>
      <c r="L112" s="62"/>
      <c r="M112" s="62"/>
      <c r="N112" s="62"/>
      <c r="O112" s="62"/>
      <c r="P112" s="62"/>
      <c r="Q112" s="97">
        <v>232.2</v>
      </c>
      <c r="R112" s="62">
        <v>232.2</v>
      </c>
      <c r="S112" s="62"/>
      <c r="T112" s="62"/>
      <c r="U112" s="62"/>
      <c r="V112" s="62"/>
      <c r="W112" s="62"/>
      <c r="X112" s="62"/>
      <c r="Y112" s="62">
        <f t="shared" ref="Y112:Y175" si="26">AE112</f>
        <v>686.20956000000001</v>
      </c>
      <c r="Z112" s="95">
        <f t="shared" ref="Z112:Z175" si="27">AE112+AM112</f>
        <v>905</v>
      </c>
      <c r="AA112" s="62"/>
      <c r="AB112" s="62"/>
      <c r="AC112" s="62"/>
      <c r="AD112" s="62"/>
      <c r="AE112" s="96">
        <f t="shared" ref="AE112:AE175" si="28">SUM(AF112:AL112)</f>
        <v>686.20956000000001</v>
      </c>
      <c r="AF112" s="64">
        <v>686.20956000000001</v>
      </c>
      <c r="AG112" s="64"/>
      <c r="AH112" s="64"/>
      <c r="AI112" s="64"/>
      <c r="AJ112" s="64"/>
      <c r="AK112" s="64"/>
      <c r="AL112" s="64"/>
      <c r="AM112" s="97">
        <f t="shared" ref="AM112:AM175" si="29">SUM(AN112:AT112)</f>
        <v>218.79043999999999</v>
      </c>
      <c r="AN112" s="64">
        <v>218.79043999999999</v>
      </c>
      <c r="AO112" s="64"/>
      <c r="AP112" s="64"/>
      <c r="AQ112" s="64"/>
      <c r="AR112" s="64"/>
      <c r="AS112" s="64"/>
      <c r="AT112" s="64"/>
      <c r="AV112" s="98"/>
      <c r="AW112" s="98">
        <f>AM112-'[2]Таблица 13 СВОД'!O112</f>
        <v>0</v>
      </c>
    </row>
    <row r="113" spans="1:49" s="20" customFormat="1" ht="48" customHeight="1" x14ac:dyDescent="0.25">
      <c r="A113" s="59">
        <f t="shared" ref="A113:A176" si="30">A112+1</f>
        <v>67</v>
      </c>
      <c r="B113" s="63" t="s">
        <v>344</v>
      </c>
      <c r="C113" s="61" t="s">
        <v>345</v>
      </c>
      <c r="D113" s="95">
        <f t="shared" si="25"/>
        <v>1283.7</v>
      </c>
      <c r="E113" s="62"/>
      <c r="F113" s="62"/>
      <c r="G113" s="62"/>
      <c r="H113" s="62"/>
      <c r="I113" s="96">
        <v>993.7</v>
      </c>
      <c r="J113" s="62">
        <v>993.7</v>
      </c>
      <c r="K113" s="62"/>
      <c r="L113" s="62"/>
      <c r="M113" s="62"/>
      <c r="N113" s="62"/>
      <c r="O113" s="62"/>
      <c r="P113" s="62"/>
      <c r="Q113" s="97">
        <v>290</v>
      </c>
      <c r="R113" s="62">
        <v>290</v>
      </c>
      <c r="S113" s="62"/>
      <c r="T113" s="62"/>
      <c r="U113" s="62"/>
      <c r="V113" s="62"/>
      <c r="W113" s="62"/>
      <c r="X113" s="62"/>
      <c r="Y113" s="62">
        <f t="shared" si="26"/>
        <v>847.75</v>
      </c>
      <c r="Z113" s="95">
        <f t="shared" si="27"/>
        <v>1095.17</v>
      </c>
      <c r="AA113" s="62"/>
      <c r="AB113" s="62"/>
      <c r="AC113" s="62"/>
      <c r="AD113" s="62"/>
      <c r="AE113" s="96">
        <f t="shared" si="28"/>
        <v>847.75</v>
      </c>
      <c r="AF113" s="65">
        <v>847.75</v>
      </c>
      <c r="AG113" s="65"/>
      <c r="AH113" s="65"/>
      <c r="AI113" s="65"/>
      <c r="AJ113" s="65"/>
      <c r="AK113" s="65"/>
      <c r="AL113" s="65"/>
      <c r="AM113" s="97">
        <f t="shared" si="29"/>
        <v>247.42000000000002</v>
      </c>
      <c r="AN113" s="65">
        <v>247.42000000000002</v>
      </c>
      <c r="AO113" s="65"/>
      <c r="AP113" s="65"/>
      <c r="AQ113" s="65"/>
      <c r="AR113" s="65"/>
      <c r="AS113" s="65"/>
      <c r="AT113" s="65"/>
      <c r="AV113" s="98"/>
      <c r="AW113" s="98">
        <f>AM113-'[2]Таблица 13 СВОД'!O113</f>
        <v>0</v>
      </c>
    </row>
    <row r="114" spans="1:49" s="20" customFormat="1" ht="48" customHeight="1" x14ac:dyDescent="0.25">
      <c r="A114" s="59">
        <f t="shared" si="30"/>
        <v>68</v>
      </c>
      <c r="B114" s="63" t="s">
        <v>346</v>
      </c>
      <c r="C114" s="61" t="s">
        <v>347</v>
      </c>
      <c r="D114" s="95">
        <f t="shared" si="25"/>
        <v>248.87400000000002</v>
      </c>
      <c r="E114" s="62"/>
      <c r="F114" s="62"/>
      <c r="G114" s="62"/>
      <c r="H114" s="62"/>
      <c r="I114" s="96">
        <v>32.700000000000003</v>
      </c>
      <c r="J114" s="62">
        <v>32.700000000000003</v>
      </c>
      <c r="K114" s="62"/>
      <c r="L114" s="62"/>
      <c r="M114" s="62"/>
      <c r="N114" s="62"/>
      <c r="O114" s="62"/>
      <c r="P114" s="62"/>
      <c r="Q114" s="97">
        <v>216.17400000000001</v>
      </c>
      <c r="R114" s="62">
        <v>216.17400000000001</v>
      </c>
      <c r="S114" s="62"/>
      <c r="T114" s="62"/>
      <c r="U114" s="62"/>
      <c r="V114" s="62"/>
      <c r="W114" s="62"/>
      <c r="X114" s="62"/>
      <c r="Y114" s="62">
        <f t="shared" si="26"/>
        <v>32.624000000000002</v>
      </c>
      <c r="Z114" s="95">
        <f t="shared" si="27"/>
        <v>248.798</v>
      </c>
      <c r="AA114" s="62"/>
      <c r="AB114" s="62"/>
      <c r="AC114" s="62"/>
      <c r="AD114" s="62"/>
      <c r="AE114" s="96">
        <f t="shared" si="28"/>
        <v>32.624000000000002</v>
      </c>
      <c r="AF114" s="64">
        <v>32.624000000000002</v>
      </c>
      <c r="AG114" s="64"/>
      <c r="AH114" s="64"/>
      <c r="AI114" s="64"/>
      <c r="AJ114" s="64"/>
      <c r="AK114" s="64"/>
      <c r="AL114" s="64"/>
      <c r="AM114" s="97">
        <f t="shared" si="29"/>
        <v>216.17400000000001</v>
      </c>
      <c r="AN114" s="64">
        <v>216.17400000000001</v>
      </c>
      <c r="AO114" s="64"/>
      <c r="AP114" s="64"/>
      <c r="AQ114" s="64"/>
      <c r="AR114" s="64"/>
      <c r="AS114" s="64"/>
      <c r="AT114" s="64"/>
      <c r="AV114" s="98"/>
      <c r="AW114" s="98">
        <f>AM114-'[2]Таблица 13 СВОД'!O114</f>
        <v>0</v>
      </c>
    </row>
    <row r="115" spans="1:49" s="20" customFormat="1" ht="48" customHeight="1" x14ac:dyDescent="0.25">
      <c r="A115" s="59">
        <f t="shared" si="30"/>
        <v>69</v>
      </c>
      <c r="B115" s="63" t="s">
        <v>348</v>
      </c>
      <c r="C115" s="61" t="s">
        <v>349</v>
      </c>
      <c r="D115" s="95">
        <f t="shared" si="25"/>
        <v>504.60699999999997</v>
      </c>
      <c r="E115" s="62"/>
      <c r="F115" s="62"/>
      <c r="G115" s="62"/>
      <c r="H115" s="62"/>
      <c r="I115" s="96">
        <v>248.1</v>
      </c>
      <c r="J115" s="62">
        <v>248.1</v>
      </c>
      <c r="K115" s="62"/>
      <c r="L115" s="62"/>
      <c r="M115" s="62"/>
      <c r="N115" s="62"/>
      <c r="O115" s="62"/>
      <c r="P115" s="62"/>
      <c r="Q115" s="97">
        <v>256.50700000000001</v>
      </c>
      <c r="R115" s="62">
        <v>256.50700000000001</v>
      </c>
      <c r="S115" s="62"/>
      <c r="T115" s="62"/>
      <c r="U115" s="62"/>
      <c r="V115" s="62"/>
      <c r="W115" s="62"/>
      <c r="X115" s="62"/>
      <c r="Y115" s="62">
        <f t="shared" si="26"/>
        <v>248.01400000000001</v>
      </c>
      <c r="Z115" s="95">
        <f t="shared" si="27"/>
        <v>504.52100000000002</v>
      </c>
      <c r="AA115" s="62"/>
      <c r="AB115" s="62"/>
      <c r="AC115" s="62"/>
      <c r="AD115" s="62"/>
      <c r="AE115" s="96">
        <f t="shared" si="28"/>
        <v>248.01400000000001</v>
      </c>
      <c r="AF115" s="65">
        <v>248.01400000000001</v>
      </c>
      <c r="AG115" s="65"/>
      <c r="AH115" s="65"/>
      <c r="AI115" s="65"/>
      <c r="AJ115" s="65"/>
      <c r="AK115" s="65"/>
      <c r="AL115" s="65"/>
      <c r="AM115" s="97">
        <f t="shared" si="29"/>
        <v>256.50700000000001</v>
      </c>
      <c r="AN115" s="65">
        <v>256.50700000000001</v>
      </c>
      <c r="AO115" s="65"/>
      <c r="AP115" s="65"/>
      <c r="AQ115" s="65"/>
      <c r="AR115" s="65"/>
      <c r="AS115" s="65"/>
      <c r="AT115" s="65"/>
      <c r="AV115" s="98"/>
      <c r="AW115" s="98">
        <f>AM115-'[2]Таблица 13 СВОД'!O115</f>
        <v>0</v>
      </c>
    </row>
    <row r="116" spans="1:49" s="20" customFormat="1" ht="48" customHeight="1" x14ac:dyDescent="0.25">
      <c r="A116" s="59">
        <f t="shared" si="30"/>
        <v>70</v>
      </c>
      <c r="B116" s="63" t="s">
        <v>102</v>
      </c>
      <c r="C116" s="61" t="s">
        <v>350</v>
      </c>
      <c r="D116" s="95">
        <f t="shared" ref="D116:D179" si="31">I116+Q116</f>
        <v>1116.8</v>
      </c>
      <c r="E116" s="62"/>
      <c r="F116" s="62"/>
      <c r="G116" s="62"/>
      <c r="H116" s="62"/>
      <c r="I116" s="96">
        <v>540.79999999999995</v>
      </c>
      <c r="J116" s="62">
        <v>540.79999999999995</v>
      </c>
      <c r="K116" s="62"/>
      <c r="L116" s="62"/>
      <c r="M116" s="62"/>
      <c r="N116" s="62"/>
      <c r="O116" s="62"/>
      <c r="P116" s="62"/>
      <c r="Q116" s="97">
        <v>576</v>
      </c>
      <c r="R116" s="62">
        <v>576</v>
      </c>
      <c r="S116" s="62"/>
      <c r="T116" s="62"/>
      <c r="U116" s="62"/>
      <c r="V116" s="62"/>
      <c r="W116" s="62"/>
      <c r="X116" s="62"/>
      <c r="Y116" s="62">
        <f t="shared" si="26"/>
        <v>532.62909000000002</v>
      </c>
      <c r="Z116" s="95">
        <f t="shared" si="27"/>
        <v>1099.9893000000002</v>
      </c>
      <c r="AA116" s="62"/>
      <c r="AB116" s="62"/>
      <c r="AC116" s="62"/>
      <c r="AD116" s="62"/>
      <c r="AE116" s="96">
        <f t="shared" si="28"/>
        <v>532.62909000000002</v>
      </c>
      <c r="AF116" s="62">
        <v>532.62909000000002</v>
      </c>
      <c r="AG116" s="62"/>
      <c r="AH116" s="62"/>
      <c r="AI116" s="62"/>
      <c r="AJ116" s="62"/>
      <c r="AK116" s="62"/>
      <c r="AL116" s="62"/>
      <c r="AM116" s="97">
        <f t="shared" si="29"/>
        <v>567.36021000000005</v>
      </c>
      <c r="AN116" s="62">
        <v>567.36021000000005</v>
      </c>
      <c r="AO116" s="62"/>
      <c r="AP116" s="62"/>
      <c r="AQ116" s="62"/>
      <c r="AR116" s="62"/>
      <c r="AS116" s="62"/>
      <c r="AT116" s="62"/>
      <c r="AV116" s="98"/>
      <c r="AW116" s="98">
        <f>AM116-'[2]Таблица 13 СВОД'!O116</f>
        <v>0</v>
      </c>
    </row>
    <row r="117" spans="1:49" s="20" customFormat="1" ht="48" customHeight="1" x14ac:dyDescent="0.25">
      <c r="A117" s="59">
        <f t="shared" si="30"/>
        <v>71</v>
      </c>
      <c r="B117" s="63" t="s">
        <v>351</v>
      </c>
      <c r="C117" s="61" t="s">
        <v>352</v>
      </c>
      <c r="D117" s="95">
        <f t="shared" si="31"/>
        <v>1010</v>
      </c>
      <c r="E117" s="62"/>
      <c r="F117" s="62"/>
      <c r="G117" s="62"/>
      <c r="H117" s="62"/>
      <c r="I117" s="96">
        <v>850</v>
      </c>
      <c r="J117" s="62">
        <v>850</v>
      </c>
      <c r="K117" s="62"/>
      <c r="L117" s="62"/>
      <c r="M117" s="62"/>
      <c r="N117" s="62"/>
      <c r="O117" s="62"/>
      <c r="P117" s="62"/>
      <c r="Q117" s="97">
        <v>160</v>
      </c>
      <c r="R117" s="62">
        <v>160</v>
      </c>
      <c r="S117" s="62"/>
      <c r="T117" s="62"/>
      <c r="U117" s="62"/>
      <c r="V117" s="62"/>
      <c r="W117" s="62"/>
      <c r="X117" s="62"/>
      <c r="Y117" s="62">
        <f t="shared" si="26"/>
        <v>659.73</v>
      </c>
      <c r="Z117" s="95">
        <f t="shared" si="27"/>
        <v>783.91539</v>
      </c>
      <c r="AA117" s="62"/>
      <c r="AB117" s="62"/>
      <c r="AC117" s="62"/>
      <c r="AD117" s="62"/>
      <c r="AE117" s="96">
        <f t="shared" si="28"/>
        <v>659.73</v>
      </c>
      <c r="AF117" s="62">
        <v>659.73</v>
      </c>
      <c r="AG117" s="62"/>
      <c r="AH117" s="62"/>
      <c r="AI117" s="62"/>
      <c r="AJ117" s="62"/>
      <c r="AK117" s="62"/>
      <c r="AL117" s="62"/>
      <c r="AM117" s="97">
        <f t="shared" si="29"/>
        <v>124.18538999999998</v>
      </c>
      <c r="AN117" s="62">
        <v>124.18538999999998</v>
      </c>
      <c r="AO117" s="62"/>
      <c r="AP117" s="62"/>
      <c r="AQ117" s="62"/>
      <c r="AR117" s="62"/>
      <c r="AS117" s="62"/>
      <c r="AT117" s="62"/>
      <c r="AV117" s="98"/>
      <c r="AW117" s="98">
        <f>AM117-'[2]Таблица 13 СВОД'!O117</f>
        <v>0</v>
      </c>
    </row>
    <row r="118" spans="1:49" s="20" customFormat="1" ht="48" customHeight="1" x14ac:dyDescent="0.25">
      <c r="A118" s="59">
        <f t="shared" si="30"/>
        <v>72</v>
      </c>
      <c r="B118" s="63" t="s">
        <v>113</v>
      </c>
      <c r="C118" s="61" t="s">
        <v>353</v>
      </c>
      <c r="D118" s="95">
        <f t="shared" si="31"/>
        <v>982.62799999999993</v>
      </c>
      <c r="E118" s="62"/>
      <c r="F118" s="62"/>
      <c r="G118" s="62"/>
      <c r="H118" s="62"/>
      <c r="I118" s="96">
        <v>630</v>
      </c>
      <c r="J118" s="62">
        <v>630</v>
      </c>
      <c r="K118" s="62"/>
      <c r="L118" s="62"/>
      <c r="M118" s="62"/>
      <c r="N118" s="62"/>
      <c r="O118" s="62"/>
      <c r="P118" s="62"/>
      <c r="Q118" s="97">
        <v>352.62799999999999</v>
      </c>
      <c r="R118" s="62">
        <v>352.62799999999999</v>
      </c>
      <c r="S118" s="62"/>
      <c r="T118" s="62"/>
      <c r="U118" s="62"/>
      <c r="V118" s="62"/>
      <c r="W118" s="62"/>
      <c r="X118" s="62"/>
      <c r="Y118" s="62">
        <f t="shared" si="26"/>
        <v>630</v>
      </c>
      <c r="Z118" s="95">
        <f t="shared" si="27"/>
        <v>982.63</v>
      </c>
      <c r="AA118" s="62"/>
      <c r="AB118" s="62"/>
      <c r="AC118" s="62"/>
      <c r="AD118" s="62"/>
      <c r="AE118" s="96">
        <f t="shared" si="28"/>
        <v>630</v>
      </c>
      <c r="AF118" s="62">
        <v>630</v>
      </c>
      <c r="AG118" s="62"/>
      <c r="AH118" s="62"/>
      <c r="AI118" s="62"/>
      <c r="AJ118" s="62"/>
      <c r="AK118" s="62"/>
      <c r="AL118" s="62"/>
      <c r="AM118" s="97">
        <f t="shared" si="29"/>
        <v>352.63</v>
      </c>
      <c r="AN118" s="62">
        <v>352.63</v>
      </c>
      <c r="AO118" s="62"/>
      <c r="AP118" s="62"/>
      <c r="AQ118" s="62"/>
      <c r="AR118" s="62"/>
      <c r="AS118" s="62"/>
      <c r="AT118" s="62"/>
      <c r="AV118" s="98"/>
      <c r="AW118" s="98">
        <f>AM118-'[2]Таблица 13 СВОД'!O118</f>
        <v>0</v>
      </c>
    </row>
    <row r="119" spans="1:49" s="20" customFormat="1" ht="48" customHeight="1" x14ac:dyDescent="0.25">
      <c r="A119" s="59">
        <f t="shared" si="30"/>
        <v>73</v>
      </c>
      <c r="B119" s="63" t="s">
        <v>354</v>
      </c>
      <c r="C119" s="61" t="s">
        <v>355</v>
      </c>
      <c r="D119" s="95">
        <f t="shared" si="31"/>
        <v>862.55400000000009</v>
      </c>
      <c r="E119" s="62"/>
      <c r="F119" s="62"/>
      <c r="G119" s="62"/>
      <c r="H119" s="62"/>
      <c r="I119" s="96">
        <v>431.3</v>
      </c>
      <c r="J119" s="62">
        <v>431.3</v>
      </c>
      <c r="K119" s="62"/>
      <c r="L119" s="62"/>
      <c r="M119" s="62"/>
      <c r="N119" s="62"/>
      <c r="O119" s="62"/>
      <c r="P119" s="62"/>
      <c r="Q119" s="97">
        <v>431.25400000000002</v>
      </c>
      <c r="R119" s="62">
        <v>431.25400000000002</v>
      </c>
      <c r="S119" s="62"/>
      <c r="T119" s="62"/>
      <c r="U119" s="62"/>
      <c r="V119" s="62"/>
      <c r="W119" s="62"/>
      <c r="X119" s="62"/>
      <c r="Y119" s="62">
        <f t="shared" si="26"/>
        <v>377.38749999999999</v>
      </c>
      <c r="Z119" s="95">
        <f t="shared" si="27"/>
        <v>754.73474999999996</v>
      </c>
      <c r="AA119" s="62"/>
      <c r="AB119" s="62"/>
      <c r="AC119" s="62"/>
      <c r="AD119" s="62"/>
      <c r="AE119" s="96">
        <f t="shared" si="28"/>
        <v>377.38749999999999</v>
      </c>
      <c r="AF119" s="62">
        <v>377.38749999999999</v>
      </c>
      <c r="AG119" s="62"/>
      <c r="AH119" s="62"/>
      <c r="AI119" s="62"/>
      <c r="AJ119" s="62"/>
      <c r="AK119" s="62"/>
      <c r="AL119" s="62"/>
      <c r="AM119" s="97">
        <f t="shared" si="29"/>
        <v>377.34724999999997</v>
      </c>
      <c r="AN119" s="62">
        <v>377.34724999999997</v>
      </c>
      <c r="AO119" s="62"/>
      <c r="AP119" s="62"/>
      <c r="AQ119" s="62"/>
      <c r="AR119" s="62"/>
      <c r="AS119" s="62"/>
      <c r="AT119" s="62"/>
      <c r="AV119" s="98"/>
      <c r="AW119" s="98">
        <f>AM119-'[2]Таблица 13 СВОД'!O119</f>
        <v>0</v>
      </c>
    </row>
    <row r="120" spans="1:49" s="20" customFormat="1" ht="48" customHeight="1" x14ac:dyDescent="0.25">
      <c r="A120" s="59">
        <f t="shared" si="30"/>
        <v>74</v>
      </c>
      <c r="B120" s="63" t="s">
        <v>356</v>
      </c>
      <c r="C120" s="61" t="s">
        <v>357</v>
      </c>
      <c r="D120" s="95">
        <f t="shared" si="31"/>
        <v>1051.7750000000001</v>
      </c>
      <c r="E120" s="62"/>
      <c r="F120" s="62"/>
      <c r="G120" s="62"/>
      <c r="H120" s="62"/>
      <c r="I120" s="96">
        <v>698.9</v>
      </c>
      <c r="J120" s="62">
        <v>698.9</v>
      </c>
      <c r="K120" s="62"/>
      <c r="L120" s="62"/>
      <c r="M120" s="62"/>
      <c r="N120" s="62"/>
      <c r="O120" s="62"/>
      <c r="P120" s="62"/>
      <c r="Q120" s="97">
        <v>352.875</v>
      </c>
      <c r="R120" s="62">
        <v>352.875</v>
      </c>
      <c r="S120" s="62"/>
      <c r="T120" s="62"/>
      <c r="U120" s="62"/>
      <c r="V120" s="62"/>
      <c r="W120" s="62"/>
      <c r="X120" s="62"/>
      <c r="Y120" s="62">
        <f t="shared" si="26"/>
        <v>497.70443</v>
      </c>
      <c r="Z120" s="95">
        <f t="shared" si="27"/>
        <v>749</v>
      </c>
      <c r="AA120" s="62"/>
      <c r="AB120" s="62"/>
      <c r="AC120" s="62"/>
      <c r="AD120" s="62"/>
      <c r="AE120" s="96">
        <f t="shared" si="28"/>
        <v>497.70443</v>
      </c>
      <c r="AF120" s="62">
        <v>497.70443</v>
      </c>
      <c r="AG120" s="62"/>
      <c r="AH120" s="62"/>
      <c r="AI120" s="62"/>
      <c r="AJ120" s="62"/>
      <c r="AK120" s="62"/>
      <c r="AL120" s="62"/>
      <c r="AM120" s="97">
        <f t="shared" si="29"/>
        <v>251.29557</v>
      </c>
      <c r="AN120" s="62">
        <v>251.29557</v>
      </c>
      <c r="AO120" s="62"/>
      <c r="AP120" s="62"/>
      <c r="AQ120" s="62"/>
      <c r="AR120" s="62"/>
      <c r="AS120" s="62"/>
      <c r="AT120" s="62"/>
      <c r="AV120" s="98"/>
      <c r="AW120" s="98">
        <f>AM120-'[2]Таблица 13 СВОД'!O120</f>
        <v>0</v>
      </c>
    </row>
    <row r="121" spans="1:49" s="20" customFormat="1" ht="48" customHeight="1" x14ac:dyDescent="0.25">
      <c r="A121" s="59">
        <f t="shared" si="30"/>
        <v>75</v>
      </c>
      <c r="B121" s="63" t="s">
        <v>358</v>
      </c>
      <c r="C121" s="61" t="s">
        <v>359</v>
      </c>
      <c r="D121" s="95">
        <f t="shared" si="31"/>
        <v>631.70000000000005</v>
      </c>
      <c r="E121" s="62"/>
      <c r="F121" s="62"/>
      <c r="G121" s="62"/>
      <c r="H121" s="62"/>
      <c r="I121" s="96">
        <v>366.7</v>
      </c>
      <c r="J121" s="62">
        <v>366.7</v>
      </c>
      <c r="K121" s="62"/>
      <c r="L121" s="62"/>
      <c r="M121" s="62"/>
      <c r="N121" s="62"/>
      <c r="O121" s="62"/>
      <c r="P121" s="62"/>
      <c r="Q121" s="97">
        <v>265</v>
      </c>
      <c r="R121" s="62">
        <v>265</v>
      </c>
      <c r="S121" s="62"/>
      <c r="T121" s="62"/>
      <c r="U121" s="62"/>
      <c r="V121" s="62"/>
      <c r="W121" s="62"/>
      <c r="X121" s="62"/>
      <c r="Y121" s="62">
        <f t="shared" si="26"/>
        <v>342.48</v>
      </c>
      <c r="Z121" s="95">
        <f t="shared" si="27"/>
        <v>590</v>
      </c>
      <c r="AA121" s="62"/>
      <c r="AB121" s="62"/>
      <c r="AC121" s="62"/>
      <c r="AD121" s="62"/>
      <c r="AE121" s="96">
        <f t="shared" si="28"/>
        <v>342.48</v>
      </c>
      <c r="AF121" s="62">
        <v>342.48</v>
      </c>
      <c r="AG121" s="62"/>
      <c r="AH121" s="62"/>
      <c r="AI121" s="62"/>
      <c r="AJ121" s="62"/>
      <c r="AK121" s="62"/>
      <c r="AL121" s="62"/>
      <c r="AM121" s="97">
        <f t="shared" si="29"/>
        <v>247.51999999999998</v>
      </c>
      <c r="AN121" s="62">
        <v>247.51999999999998</v>
      </c>
      <c r="AO121" s="62"/>
      <c r="AP121" s="62"/>
      <c r="AQ121" s="62"/>
      <c r="AR121" s="62"/>
      <c r="AS121" s="62"/>
      <c r="AT121" s="62"/>
      <c r="AV121" s="98"/>
      <c r="AW121" s="98">
        <f>AM121-'[2]Таблица 13 СВОД'!O121</f>
        <v>0</v>
      </c>
    </row>
    <row r="122" spans="1:49" s="20" customFormat="1" ht="48" customHeight="1" x14ac:dyDescent="0.25">
      <c r="A122" s="59">
        <f t="shared" si="30"/>
        <v>76</v>
      </c>
      <c r="B122" s="63" t="s">
        <v>83</v>
      </c>
      <c r="C122" s="61" t="s">
        <v>360</v>
      </c>
      <c r="D122" s="95">
        <f t="shared" si="31"/>
        <v>392.39300000000003</v>
      </c>
      <c r="E122" s="62"/>
      <c r="F122" s="62"/>
      <c r="G122" s="62"/>
      <c r="H122" s="62"/>
      <c r="I122" s="96">
        <v>170</v>
      </c>
      <c r="J122" s="62">
        <v>170</v>
      </c>
      <c r="K122" s="62"/>
      <c r="L122" s="62"/>
      <c r="M122" s="62"/>
      <c r="N122" s="62"/>
      <c r="O122" s="62"/>
      <c r="P122" s="62"/>
      <c r="Q122" s="97">
        <v>222.393</v>
      </c>
      <c r="R122" s="62">
        <v>222.393</v>
      </c>
      <c r="S122" s="62"/>
      <c r="T122" s="62"/>
      <c r="U122" s="62"/>
      <c r="V122" s="62"/>
      <c r="W122" s="62"/>
      <c r="X122" s="62"/>
      <c r="Y122" s="62">
        <f t="shared" si="26"/>
        <v>170</v>
      </c>
      <c r="Z122" s="95">
        <f t="shared" si="27"/>
        <v>392.39300000000003</v>
      </c>
      <c r="AA122" s="62"/>
      <c r="AB122" s="62"/>
      <c r="AC122" s="62"/>
      <c r="AD122" s="62"/>
      <c r="AE122" s="96">
        <f t="shared" si="28"/>
        <v>170</v>
      </c>
      <c r="AF122" s="62">
        <v>170</v>
      </c>
      <c r="AG122" s="62"/>
      <c r="AH122" s="62"/>
      <c r="AI122" s="62"/>
      <c r="AJ122" s="62"/>
      <c r="AK122" s="62"/>
      <c r="AL122" s="62"/>
      <c r="AM122" s="97">
        <f t="shared" si="29"/>
        <v>222.393</v>
      </c>
      <c r="AN122" s="62">
        <v>222.393</v>
      </c>
      <c r="AO122" s="62"/>
      <c r="AP122" s="62"/>
      <c r="AQ122" s="62"/>
      <c r="AR122" s="62"/>
      <c r="AS122" s="62"/>
      <c r="AT122" s="62"/>
      <c r="AV122" s="98"/>
      <c r="AW122" s="98">
        <f>AM122-'[2]Таблица 13 СВОД'!O122</f>
        <v>0</v>
      </c>
    </row>
    <row r="123" spans="1:49" s="20" customFormat="1" ht="48" customHeight="1" x14ac:dyDescent="0.25">
      <c r="A123" s="59">
        <f t="shared" si="30"/>
        <v>77</v>
      </c>
      <c r="B123" s="63" t="s">
        <v>361</v>
      </c>
      <c r="C123" s="61" t="s">
        <v>362</v>
      </c>
      <c r="D123" s="95">
        <f t="shared" si="31"/>
        <v>1784.9</v>
      </c>
      <c r="E123" s="62"/>
      <c r="F123" s="62"/>
      <c r="G123" s="62"/>
      <c r="H123" s="62"/>
      <c r="I123" s="99">
        <v>899.9</v>
      </c>
      <c r="J123" s="65">
        <v>899.9</v>
      </c>
      <c r="K123" s="65"/>
      <c r="L123" s="65"/>
      <c r="M123" s="65"/>
      <c r="N123" s="65"/>
      <c r="O123" s="65"/>
      <c r="P123" s="65"/>
      <c r="Q123" s="100">
        <v>885</v>
      </c>
      <c r="R123" s="65">
        <v>885</v>
      </c>
      <c r="S123" s="65"/>
      <c r="T123" s="65"/>
      <c r="U123" s="65"/>
      <c r="V123" s="65"/>
      <c r="W123" s="65"/>
      <c r="X123" s="65"/>
      <c r="Y123" s="62">
        <f t="shared" si="26"/>
        <v>751.74752000000001</v>
      </c>
      <c r="Z123" s="95">
        <f t="shared" si="27"/>
        <v>1491.0749999999998</v>
      </c>
      <c r="AA123" s="62"/>
      <c r="AB123" s="62"/>
      <c r="AC123" s="62"/>
      <c r="AD123" s="62"/>
      <c r="AE123" s="96">
        <f t="shared" si="28"/>
        <v>751.74752000000001</v>
      </c>
      <c r="AF123" s="65">
        <v>751.74752000000001</v>
      </c>
      <c r="AG123" s="65"/>
      <c r="AH123" s="65"/>
      <c r="AI123" s="65"/>
      <c r="AJ123" s="65"/>
      <c r="AK123" s="65"/>
      <c r="AL123" s="65"/>
      <c r="AM123" s="97">
        <f t="shared" si="29"/>
        <v>739.32747999999992</v>
      </c>
      <c r="AN123" s="65">
        <v>739.32747999999992</v>
      </c>
      <c r="AO123" s="65"/>
      <c r="AP123" s="65"/>
      <c r="AQ123" s="65"/>
      <c r="AR123" s="65"/>
      <c r="AS123" s="65"/>
      <c r="AT123" s="65"/>
      <c r="AV123" s="98"/>
      <c r="AW123" s="98">
        <f>AM123-'[2]Таблица 13 СВОД'!O123</f>
        <v>0</v>
      </c>
    </row>
    <row r="124" spans="1:49" s="20" customFormat="1" ht="48" customHeight="1" x14ac:dyDescent="0.25">
      <c r="A124" s="59">
        <f t="shared" si="30"/>
        <v>78</v>
      </c>
      <c r="B124" s="63" t="s">
        <v>363</v>
      </c>
      <c r="C124" s="61" t="s">
        <v>364</v>
      </c>
      <c r="D124" s="95">
        <f t="shared" si="31"/>
        <v>1380.5</v>
      </c>
      <c r="E124" s="62"/>
      <c r="F124" s="62"/>
      <c r="G124" s="62"/>
      <c r="H124" s="62"/>
      <c r="I124" s="101">
        <v>981.5</v>
      </c>
      <c r="J124" s="66">
        <v>981.5</v>
      </c>
      <c r="K124" s="66"/>
      <c r="L124" s="66"/>
      <c r="M124" s="66"/>
      <c r="N124" s="66"/>
      <c r="O124" s="66"/>
      <c r="P124" s="66"/>
      <c r="Q124" s="102">
        <v>399</v>
      </c>
      <c r="R124" s="66">
        <v>399</v>
      </c>
      <c r="S124" s="66"/>
      <c r="T124" s="66"/>
      <c r="U124" s="66"/>
      <c r="V124" s="66"/>
      <c r="W124" s="66"/>
      <c r="X124" s="66"/>
      <c r="Y124" s="62">
        <f t="shared" si="26"/>
        <v>867.10852</v>
      </c>
      <c r="Z124" s="95">
        <f t="shared" si="27"/>
        <v>1219.6308100000001</v>
      </c>
      <c r="AA124" s="62"/>
      <c r="AB124" s="62"/>
      <c r="AC124" s="62"/>
      <c r="AD124" s="62"/>
      <c r="AE124" s="96">
        <f t="shared" si="28"/>
        <v>867.10852</v>
      </c>
      <c r="AF124" s="50">
        <v>867.10852</v>
      </c>
      <c r="AG124" s="50"/>
      <c r="AH124" s="50"/>
      <c r="AI124" s="50"/>
      <c r="AJ124" s="50"/>
      <c r="AK124" s="50"/>
      <c r="AL124" s="50"/>
      <c r="AM124" s="97">
        <f t="shared" si="29"/>
        <v>352.52229</v>
      </c>
      <c r="AN124" s="50">
        <v>352.52229</v>
      </c>
      <c r="AO124" s="50"/>
      <c r="AP124" s="50"/>
      <c r="AQ124" s="50"/>
      <c r="AR124" s="50"/>
      <c r="AS124" s="50"/>
      <c r="AT124" s="50"/>
      <c r="AV124" s="98"/>
      <c r="AW124" s="98">
        <f>AM124-'[2]Таблица 13 СВОД'!O124</f>
        <v>0</v>
      </c>
    </row>
    <row r="125" spans="1:49" s="20" customFormat="1" ht="56.25" customHeight="1" x14ac:dyDescent="0.25">
      <c r="A125" s="59">
        <f t="shared" si="30"/>
        <v>79</v>
      </c>
      <c r="B125" s="63" t="s">
        <v>365</v>
      </c>
      <c r="C125" s="61" t="s">
        <v>366</v>
      </c>
      <c r="D125" s="95">
        <f t="shared" si="31"/>
        <v>342.2</v>
      </c>
      <c r="E125" s="62"/>
      <c r="F125" s="62"/>
      <c r="G125" s="62"/>
      <c r="H125" s="62"/>
      <c r="I125" s="101">
        <v>215</v>
      </c>
      <c r="J125" s="66">
        <v>215</v>
      </c>
      <c r="K125" s="66"/>
      <c r="L125" s="66"/>
      <c r="M125" s="66"/>
      <c r="N125" s="66"/>
      <c r="O125" s="66"/>
      <c r="P125" s="66"/>
      <c r="Q125" s="102">
        <v>127.19999999999999</v>
      </c>
      <c r="R125" s="66">
        <v>127.19999999999999</v>
      </c>
      <c r="S125" s="66"/>
      <c r="T125" s="66"/>
      <c r="U125" s="66"/>
      <c r="V125" s="66"/>
      <c r="W125" s="66"/>
      <c r="X125" s="66"/>
      <c r="Y125" s="62">
        <f t="shared" si="26"/>
        <v>214.94</v>
      </c>
      <c r="Z125" s="95">
        <f t="shared" si="27"/>
        <v>342.14</v>
      </c>
      <c r="AA125" s="62"/>
      <c r="AB125" s="62"/>
      <c r="AC125" s="62"/>
      <c r="AD125" s="62"/>
      <c r="AE125" s="96">
        <f t="shared" si="28"/>
        <v>214.94</v>
      </c>
      <c r="AF125" s="50">
        <v>214.94</v>
      </c>
      <c r="AG125" s="50"/>
      <c r="AH125" s="50"/>
      <c r="AI125" s="50"/>
      <c r="AJ125" s="50"/>
      <c r="AK125" s="50"/>
      <c r="AL125" s="50"/>
      <c r="AM125" s="97">
        <f t="shared" si="29"/>
        <v>127.19999999999999</v>
      </c>
      <c r="AN125" s="50">
        <v>127.19999999999999</v>
      </c>
      <c r="AO125" s="50"/>
      <c r="AP125" s="50"/>
      <c r="AQ125" s="50"/>
      <c r="AR125" s="50"/>
      <c r="AS125" s="50"/>
      <c r="AT125" s="50"/>
      <c r="AV125" s="98"/>
      <c r="AW125" s="98">
        <f>AM125-'[2]Таблица 13 СВОД'!O125</f>
        <v>0</v>
      </c>
    </row>
    <row r="126" spans="1:49" s="69" customFormat="1" ht="52.5" customHeight="1" x14ac:dyDescent="0.25">
      <c r="A126" s="59">
        <f t="shared" si="30"/>
        <v>80</v>
      </c>
      <c r="B126" s="67" t="s">
        <v>544</v>
      </c>
      <c r="C126" s="68" t="s">
        <v>367</v>
      </c>
      <c r="D126" s="95">
        <f t="shared" si="31"/>
        <v>1527.2</v>
      </c>
      <c r="E126" s="62"/>
      <c r="F126" s="62"/>
      <c r="G126" s="62"/>
      <c r="H126" s="62"/>
      <c r="I126" s="96">
        <v>850</v>
      </c>
      <c r="J126" s="62">
        <v>850</v>
      </c>
      <c r="K126" s="62"/>
      <c r="L126" s="62"/>
      <c r="M126" s="62"/>
      <c r="N126" s="62"/>
      <c r="O126" s="62"/>
      <c r="P126" s="62"/>
      <c r="Q126" s="97">
        <v>677.2</v>
      </c>
      <c r="R126" s="62">
        <v>677.2</v>
      </c>
      <c r="S126" s="62"/>
      <c r="T126" s="62"/>
      <c r="U126" s="62"/>
      <c r="V126" s="62"/>
      <c r="W126" s="62"/>
      <c r="X126" s="62"/>
      <c r="Y126" s="62">
        <f t="shared" si="26"/>
        <v>835.5</v>
      </c>
      <c r="Z126" s="95">
        <f t="shared" si="27"/>
        <v>1500</v>
      </c>
      <c r="AA126" s="62"/>
      <c r="AB126" s="62"/>
      <c r="AC126" s="62"/>
      <c r="AD126" s="62"/>
      <c r="AE126" s="96">
        <f t="shared" si="28"/>
        <v>835.5</v>
      </c>
      <c r="AF126" s="62">
        <v>835.5</v>
      </c>
      <c r="AG126" s="62"/>
      <c r="AH126" s="62"/>
      <c r="AI126" s="62"/>
      <c r="AJ126" s="62"/>
      <c r="AK126" s="62"/>
      <c r="AL126" s="62"/>
      <c r="AM126" s="97">
        <f t="shared" si="29"/>
        <v>664.5</v>
      </c>
      <c r="AN126" s="62">
        <v>664.5</v>
      </c>
      <c r="AO126" s="62"/>
      <c r="AP126" s="62"/>
      <c r="AQ126" s="62"/>
      <c r="AR126" s="62"/>
      <c r="AS126" s="62"/>
      <c r="AT126" s="62"/>
      <c r="AV126" s="98"/>
      <c r="AW126" s="98">
        <f>AM126-'[2]Таблица 13 СВОД'!O126</f>
        <v>0</v>
      </c>
    </row>
    <row r="127" spans="1:49" s="69" customFormat="1" ht="60" x14ac:dyDescent="0.25">
      <c r="A127" s="59">
        <f t="shared" si="30"/>
        <v>81</v>
      </c>
      <c r="B127" s="67" t="s">
        <v>545</v>
      </c>
      <c r="C127" s="68" t="s">
        <v>368</v>
      </c>
      <c r="D127" s="95">
        <f t="shared" si="31"/>
        <v>833.7</v>
      </c>
      <c r="E127" s="62"/>
      <c r="F127" s="62"/>
      <c r="G127" s="62"/>
      <c r="H127" s="62"/>
      <c r="I127" s="96">
        <f>SUM(J127:P127)</f>
        <v>521.20000000000005</v>
      </c>
      <c r="J127" s="62">
        <v>330.7</v>
      </c>
      <c r="K127" s="62">
        <v>190.5</v>
      </c>
      <c r="L127" s="62"/>
      <c r="M127" s="62"/>
      <c r="N127" s="62"/>
      <c r="O127" s="62"/>
      <c r="P127" s="62"/>
      <c r="Q127" s="97">
        <f>SUM(R127:X127)</f>
        <v>312.5</v>
      </c>
      <c r="R127" s="62">
        <v>231.9</v>
      </c>
      <c r="S127" s="62">
        <v>80.599999999999994</v>
      </c>
      <c r="T127" s="62"/>
      <c r="U127" s="62"/>
      <c r="V127" s="62"/>
      <c r="W127" s="62"/>
      <c r="X127" s="62"/>
      <c r="Y127" s="62">
        <f t="shared" si="26"/>
        <v>519.57500000000005</v>
      </c>
      <c r="Z127" s="95">
        <f t="shared" si="27"/>
        <v>830.75287000000003</v>
      </c>
      <c r="AA127" s="62"/>
      <c r="AB127" s="62"/>
      <c r="AC127" s="62"/>
      <c r="AD127" s="62"/>
      <c r="AE127" s="96">
        <f t="shared" si="28"/>
        <v>519.57500000000005</v>
      </c>
      <c r="AF127" s="62">
        <v>329.07499999999999</v>
      </c>
      <c r="AG127" s="62">
        <v>190.5</v>
      </c>
      <c r="AH127" s="62"/>
      <c r="AI127" s="62"/>
      <c r="AJ127" s="62"/>
      <c r="AK127" s="62"/>
      <c r="AL127" s="62"/>
      <c r="AM127" s="97">
        <f t="shared" si="29"/>
        <v>311.17786999999998</v>
      </c>
      <c r="AN127" s="62">
        <v>230.57786999999999</v>
      </c>
      <c r="AO127" s="62">
        <v>80.599999999999994</v>
      </c>
      <c r="AP127" s="62"/>
      <c r="AQ127" s="62"/>
      <c r="AR127" s="62"/>
      <c r="AS127" s="62"/>
      <c r="AT127" s="62"/>
      <c r="AV127" s="98"/>
      <c r="AW127" s="98">
        <f>AM127-'[2]Таблица 13 СВОД'!O127</f>
        <v>5.8699999999589636E-3</v>
      </c>
    </row>
    <row r="128" spans="1:49" s="27" customFormat="1" ht="60" x14ac:dyDescent="0.25">
      <c r="A128" s="59">
        <f t="shared" si="30"/>
        <v>82</v>
      </c>
      <c r="B128" s="67" t="s">
        <v>546</v>
      </c>
      <c r="C128" s="68" t="s">
        <v>369</v>
      </c>
      <c r="D128" s="95">
        <f t="shared" si="31"/>
        <v>1459.8999999999999</v>
      </c>
      <c r="E128" s="62"/>
      <c r="F128" s="62"/>
      <c r="G128" s="62"/>
      <c r="H128" s="62"/>
      <c r="I128" s="96">
        <f>SUM(J128:P128)</f>
        <v>962.59999999999991</v>
      </c>
      <c r="J128" s="62">
        <v>192.8</v>
      </c>
      <c r="K128" s="62">
        <v>769.8</v>
      </c>
      <c r="L128" s="62"/>
      <c r="M128" s="62"/>
      <c r="N128" s="62"/>
      <c r="O128" s="62"/>
      <c r="P128" s="62"/>
      <c r="Q128" s="97">
        <f>SUM(R128:X128)</f>
        <v>497.3</v>
      </c>
      <c r="R128" s="62">
        <v>103</v>
      </c>
      <c r="S128" s="62">
        <v>394.3</v>
      </c>
      <c r="T128" s="62"/>
      <c r="U128" s="62"/>
      <c r="V128" s="62"/>
      <c r="W128" s="62"/>
      <c r="X128" s="62"/>
      <c r="Y128" s="62">
        <f t="shared" si="26"/>
        <v>962.59999999999991</v>
      </c>
      <c r="Z128" s="95">
        <f t="shared" si="27"/>
        <v>1459.8999999999999</v>
      </c>
      <c r="AA128" s="62"/>
      <c r="AB128" s="62"/>
      <c r="AC128" s="62"/>
      <c r="AD128" s="62"/>
      <c r="AE128" s="96">
        <f t="shared" si="28"/>
        <v>962.59999999999991</v>
      </c>
      <c r="AF128" s="62">
        <v>192.8</v>
      </c>
      <c r="AG128" s="62">
        <v>769.8</v>
      </c>
      <c r="AH128" s="62"/>
      <c r="AI128" s="62"/>
      <c r="AJ128" s="62"/>
      <c r="AK128" s="62"/>
      <c r="AL128" s="62"/>
      <c r="AM128" s="97">
        <f t="shared" si="29"/>
        <v>497.3</v>
      </c>
      <c r="AN128" s="62">
        <v>103</v>
      </c>
      <c r="AO128" s="62">
        <v>394.3</v>
      </c>
      <c r="AP128" s="62"/>
      <c r="AQ128" s="62"/>
      <c r="AR128" s="62"/>
      <c r="AS128" s="62"/>
      <c r="AT128" s="62"/>
      <c r="AV128" s="98"/>
      <c r="AW128" s="98">
        <f>AM128-'[2]Таблица 13 СВОД'!O128</f>
        <v>0</v>
      </c>
    </row>
    <row r="129" spans="1:49" s="27" customFormat="1" ht="60" x14ac:dyDescent="0.25">
      <c r="A129" s="59">
        <f t="shared" si="30"/>
        <v>83</v>
      </c>
      <c r="B129" s="67" t="s">
        <v>547</v>
      </c>
      <c r="C129" s="68" t="s">
        <v>370</v>
      </c>
      <c r="D129" s="95">
        <f t="shared" si="31"/>
        <v>957.19999999999993</v>
      </c>
      <c r="E129" s="62"/>
      <c r="F129" s="62"/>
      <c r="G129" s="62"/>
      <c r="H129" s="62"/>
      <c r="I129" s="96">
        <f>SUM(J129:P129)</f>
        <v>541.29999999999995</v>
      </c>
      <c r="J129" s="62">
        <v>347.9</v>
      </c>
      <c r="K129" s="62">
        <v>193.4</v>
      </c>
      <c r="L129" s="62"/>
      <c r="M129" s="62"/>
      <c r="N129" s="62"/>
      <c r="O129" s="62"/>
      <c r="P129" s="62"/>
      <c r="Q129" s="97">
        <f>SUM(R129:X129)</f>
        <v>415.9</v>
      </c>
      <c r="R129" s="62">
        <v>252</v>
      </c>
      <c r="S129" s="62">
        <v>163.9</v>
      </c>
      <c r="T129" s="62"/>
      <c r="U129" s="62"/>
      <c r="V129" s="62"/>
      <c r="W129" s="62"/>
      <c r="X129" s="62"/>
      <c r="Y129" s="62">
        <f t="shared" si="26"/>
        <v>532.9</v>
      </c>
      <c r="Z129" s="95">
        <f t="shared" si="27"/>
        <v>941.86</v>
      </c>
      <c r="AA129" s="62"/>
      <c r="AB129" s="62"/>
      <c r="AC129" s="62"/>
      <c r="AD129" s="62"/>
      <c r="AE129" s="96">
        <f>SUM(AF129:AL129)</f>
        <v>532.9</v>
      </c>
      <c r="AF129" s="62">
        <v>347.9</v>
      </c>
      <c r="AG129" s="62">
        <v>185</v>
      </c>
      <c r="AI129" s="62"/>
      <c r="AJ129" s="62"/>
      <c r="AK129" s="62"/>
      <c r="AL129" s="62"/>
      <c r="AM129" s="97">
        <f>SUM(AN129:AT129)</f>
        <v>408.96000000000004</v>
      </c>
      <c r="AN129" s="62">
        <v>252</v>
      </c>
      <c r="AO129" s="62">
        <v>156.96</v>
      </c>
      <c r="AQ129" s="62"/>
      <c r="AR129" s="62"/>
      <c r="AS129" s="62"/>
      <c r="AT129" s="62"/>
      <c r="AV129" s="98"/>
      <c r="AW129" s="98">
        <f>AM129-'[2]Таблица 13 СВОД'!O129</f>
        <v>-1.6369999999938045E-2</v>
      </c>
    </row>
    <row r="130" spans="1:49" s="27" customFormat="1" ht="48" customHeight="1" x14ac:dyDescent="0.25">
      <c r="A130" s="59">
        <f t="shared" si="30"/>
        <v>84</v>
      </c>
      <c r="B130" s="67" t="s">
        <v>104</v>
      </c>
      <c r="C130" s="68" t="s">
        <v>371</v>
      </c>
      <c r="D130" s="95">
        <f t="shared" si="31"/>
        <v>3359.605</v>
      </c>
      <c r="E130" s="62"/>
      <c r="F130" s="62"/>
      <c r="G130" s="62"/>
      <c r="H130" s="62"/>
      <c r="I130" s="96">
        <v>1000</v>
      </c>
      <c r="J130" s="62">
        <v>1000</v>
      </c>
      <c r="K130" s="62"/>
      <c r="L130" s="62"/>
      <c r="M130" s="62"/>
      <c r="N130" s="62"/>
      <c r="O130" s="62"/>
      <c r="P130" s="62"/>
      <c r="Q130" s="97">
        <v>2359.605</v>
      </c>
      <c r="R130" s="62">
        <v>2359.605</v>
      </c>
      <c r="S130" s="62"/>
      <c r="T130" s="62"/>
      <c r="U130" s="62"/>
      <c r="V130" s="62"/>
      <c r="W130" s="62"/>
      <c r="X130" s="62"/>
      <c r="Y130" s="62">
        <f t="shared" si="26"/>
        <v>650.9</v>
      </c>
      <c r="Z130" s="95">
        <f t="shared" si="27"/>
        <v>2186.6999999999998</v>
      </c>
      <c r="AA130" s="62"/>
      <c r="AB130" s="62"/>
      <c r="AC130" s="62"/>
      <c r="AD130" s="62"/>
      <c r="AE130" s="96">
        <f t="shared" si="28"/>
        <v>650.9</v>
      </c>
      <c r="AF130" s="62">
        <v>650.9</v>
      </c>
      <c r="AG130" s="62"/>
      <c r="AH130" s="62"/>
      <c r="AI130" s="62"/>
      <c r="AJ130" s="62"/>
      <c r="AK130" s="62"/>
      <c r="AL130" s="62"/>
      <c r="AM130" s="97">
        <f t="shared" si="29"/>
        <v>1535.8</v>
      </c>
      <c r="AN130" s="62">
        <v>1535.8</v>
      </c>
      <c r="AO130" s="62"/>
      <c r="AP130" s="62"/>
      <c r="AQ130" s="62"/>
      <c r="AR130" s="62"/>
      <c r="AS130" s="62"/>
      <c r="AT130" s="62"/>
      <c r="AV130" s="98"/>
      <c r="AW130" s="98">
        <f>AM130-'[2]Таблица 13 СВОД'!O130</f>
        <v>-2.7000000000043656E-2</v>
      </c>
    </row>
    <row r="131" spans="1:49" s="27" customFormat="1" ht="48" customHeight="1" x14ac:dyDescent="0.25">
      <c r="A131" s="59">
        <f t="shared" si="30"/>
        <v>85</v>
      </c>
      <c r="B131" s="67" t="s">
        <v>372</v>
      </c>
      <c r="C131" s="68" t="s">
        <v>373</v>
      </c>
      <c r="D131" s="95">
        <f t="shared" si="31"/>
        <v>863.43700000000001</v>
      </c>
      <c r="E131" s="62"/>
      <c r="F131" s="62"/>
      <c r="G131" s="62"/>
      <c r="H131" s="62"/>
      <c r="I131" s="96">
        <v>583</v>
      </c>
      <c r="J131" s="62">
        <v>583</v>
      </c>
      <c r="K131" s="62"/>
      <c r="L131" s="62"/>
      <c r="M131" s="62"/>
      <c r="N131" s="62"/>
      <c r="O131" s="62"/>
      <c r="P131" s="62"/>
      <c r="Q131" s="97">
        <v>280.43700000000001</v>
      </c>
      <c r="R131" s="62">
        <v>280.43700000000001</v>
      </c>
      <c r="S131" s="62"/>
      <c r="T131" s="62"/>
      <c r="U131" s="62"/>
      <c r="V131" s="62"/>
      <c r="W131" s="62"/>
      <c r="X131" s="62"/>
      <c r="Y131" s="62">
        <f t="shared" si="26"/>
        <v>582.97699999999998</v>
      </c>
      <c r="Z131" s="95">
        <f t="shared" si="27"/>
        <v>863.41399999999999</v>
      </c>
      <c r="AA131" s="62"/>
      <c r="AB131" s="62"/>
      <c r="AC131" s="62"/>
      <c r="AD131" s="62"/>
      <c r="AE131" s="96">
        <f t="shared" si="28"/>
        <v>582.97699999999998</v>
      </c>
      <c r="AF131" s="62">
        <v>582.97699999999998</v>
      </c>
      <c r="AG131" s="62"/>
      <c r="AH131" s="62"/>
      <c r="AI131" s="62"/>
      <c r="AJ131" s="62"/>
      <c r="AK131" s="62"/>
      <c r="AL131" s="62"/>
      <c r="AM131" s="97">
        <f t="shared" si="29"/>
        <v>280.43700000000001</v>
      </c>
      <c r="AN131" s="62">
        <v>280.43700000000001</v>
      </c>
      <c r="AO131" s="62"/>
      <c r="AP131" s="62"/>
      <c r="AQ131" s="62"/>
      <c r="AR131" s="62"/>
      <c r="AS131" s="62"/>
      <c r="AT131" s="62"/>
      <c r="AV131" s="98"/>
      <c r="AW131" s="98">
        <f>AM131-'[2]Таблица 13 СВОД'!O131</f>
        <v>0</v>
      </c>
    </row>
    <row r="132" spans="1:49" s="20" customFormat="1" ht="45.6" customHeight="1" x14ac:dyDescent="0.25">
      <c r="A132" s="59">
        <f t="shared" si="30"/>
        <v>86</v>
      </c>
      <c r="B132" s="67" t="s">
        <v>374</v>
      </c>
      <c r="C132" s="68" t="s">
        <v>375</v>
      </c>
      <c r="D132" s="95">
        <f t="shared" si="31"/>
        <v>1200.8</v>
      </c>
      <c r="E132" s="62"/>
      <c r="F132" s="62"/>
      <c r="G132" s="62"/>
      <c r="H132" s="62"/>
      <c r="I132" s="96">
        <v>703.8</v>
      </c>
      <c r="J132" s="62">
        <v>703.8</v>
      </c>
      <c r="K132" s="62"/>
      <c r="L132" s="62"/>
      <c r="M132" s="62"/>
      <c r="N132" s="62"/>
      <c r="O132" s="62"/>
      <c r="P132" s="62"/>
      <c r="Q132" s="97">
        <v>497</v>
      </c>
      <c r="R132" s="62">
        <v>497</v>
      </c>
      <c r="S132" s="62"/>
      <c r="T132" s="62"/>
      <c r="U132" s="62"/>
      <c r="V132" s="62"/>
      <c r="W132" s="62"/>
      <c r="X132" s="62"/>
      <c r="Y132" s="62">
        <f t="shared" si="26"/>
        <v>524.06700000000001</v>
      </c>
      <c r="Z132" s="95">
        <f t="shared" si="27"/>
        <v>917.41800000000001</v>
      </c>
      <c r="AA132" s="62"/>
      <c r="AB132" s="62"/>
      <c r="AC132" s="62"/>
      <c r="AD132" s="62"/>
      <c r="AE132" s="96">
        <f t="shared" si="28"/>
        <v>524.06700000000001</v>
      </c>
      <c r="AF132" s="62">
        <v>524.06700000000001</v>
      </c>
      <c r="AG132" s="62"/>
      <c r="AH132" s="62"/>
      <c r="AI132" s="62"/>
      <c r="AJ132" s="62"/>
      <c r="AK132" s="62"/>
      <c r="AL132" s="62"/>
      <c r="AM132" s="97">
        <f t="shared" si="29"/>
        <v>393.351</v>
      </c>
      <c r="AN132" s="62">
        <v>393.351</v>
      </c>
      <c r="AO132" s="62"/>
      <c r="AP132" s="62"/>
      <c r="AQ132" s="62"/>
      <c r="AR132" s="62"/>
      <c r="AS132" s="62"/>
      <c r="AT132" s="62"/>
      <c r="AV132" s="98"/>
      <c r="AW132" s="98">
        <f>AM132-'[2]Таблица 13 СВОД'!O132</f>
        <v>0</v>
      </c>
    </row>
    <row r="133" spans="1:49" s="20" customFormat="1" ht="45" x14ac:dyDescent="0.25">
      <c r="A133" s="59">
        <f t="shared" si="30"/>
        <v>87</v>
      </c>
      <c r="B133" s="67" t="s">
        <v>376</v>
      </c>
      <c r="C133" s="68" t="s">
        <v>377</v>
      </c>
      <c r="D133" s="95">
        <f t="shared" si="31"/>
        <v>3669.317</v>
      </c>
      <c r="E133" s="62"/>
      <c r="F133" s="62"/>
      <c r="G133" s="62"/>
      <c r="H133" s="62"/>
      <c r="I133" s="96">
        <v>1000</v>
      </c>
      <c r="J133" s="62">
        <v>1000</v>
      </c>
      <c r="K133" s="62"/>
      <c r="L133" s="62"/>
      <c r="M133" s="62"/>
      <c r="N133" s="62"/>
      <c r="O133" s="62"/>
      <c r="P133" s="62"/>
      <c r="Q133" s="97">
        <v>2669.317</v>
      </c>
      <c r="R133" s="62">
        <v>2669.317</v>
      </c>
      <c r="S133" s="62"/>
      <c r="T133" s="62"/>
      <c r="U133" s="62"/>
      <c r="V133" s="62"/>
      <c r="W133" s="62"/>
      <c r="X133" s="62"/>
      <c r="Y133" s="62">
        <f t="shared" si="26"/>
        <v>1000</v>
      </c>
      <c r="Z133" s="95">
        <f t="shared" si="27"/>
        <v>3669.2795599999999</v>
      </c>
      <c r="AA133" s="62"/>
      <c r="AB133" s="62"/>
      <c r="AC133" s="62"/>
      <c r="AD133" s="62"/>
      <c r="AE133" s="96">
        <f t="shared" si="28"/>
        <v>1000</v>
      </c>
      <c r="AF133" s="62">
        <v>1000</v>
      </c>
      <c r="AG133" s="62"/>
      <c r="AH133" s="62"/>
      <c r="AI133" s="62"/>
      <c r="AJ133" s="62"/>
      <c r="AK133" s="62"/>
      <c r="AL133" s="62"/>
      <c r="AM133" s="97">
        <f t="shared" si="29"/>
        <v>2669.2795599999999</v>
      </c>
      <c r="AN133" s="62">
        <v>2669.2795599999999</v>
      </c>
      <c r="AO133" s="62"/>
      <c r="AP133" s="62"/>
      <c r="AQ133" s="62"/>
      <c r="AR133" s="62"/>
      <c r="AS133" s="62"/>
      <c r="AT133" s="62"/>
      <c r="AV133" s="98"/>
      <c r="AW133" s="98">
        <f>AM133-'[2]Таблица 13 СВОД'!O133</f>
        <v>0</v>
      </c>
    </row>
    <row r="134" spans="1:49" s="20" customFormat="1" ht="45" x14ac:dyDescent="0.25">
      <c r="A134" s="59">
        <f t="shared" si="30"/>
        <v>88</v>
      </c>
      <c r="B134" s="67" t="s">
        <v>378</v>
      </c>
      <c r="C134" s="68" t="s">
        <v>379</v>
      </c>
      <c r="D134" s="95">
        <f t="shared" si="31"/>
        <v>437.49400000000003</v>
      </c>
      <c r="E134" s="62"/>
      <c r="F134" s="62"/>
      <c r="G134" s="62"/>
      <c r="H134" s="62"/>
      <c r="I134" s="96">
        <v>304</v>
      </c>
      <c r="J134" s="62">
        <v>304</v>
      </c>
      <c r="K134" s="62"/>
      <c r="L134" s="62"/>
      <c r="M134" s="62"/>
      <c r="N134" s="62"/>
      <c r="O134" s="62"/>
      <c r="P134" s="62"/>
      <c r="Q134" s="97">
        <v>133.494</v>
      </c>
      <c r="R134" s="62">
        <v>133.494</v>
      </c>
      <c r="S134" s="62"/>
      <c r="T134" s="62"/>
      <c r="U134" s="62"/>
      <c r="V134" s="62"/>
      <c r="W134" s="62"/>
      <c r="X134" s="62"/>
      <c r="Y134" s="62">
        <f t="shared" si="26"/>
        <v>304</v>
      </c>
      <c r="Z134" s="95">
        <f t="shared" si="27"/>
        <v>437.49400000000003</v>
      </c>
      <c r="AA134" s="62"/>
      <c r="AB134" s="62"/>
      <c r="AC134" s="62"/>
      <c r="AD134" s="62"/>
      <c r="AE134" s="96">
        <f t="shared" si="28"/>
        <v>304</v>
      </c>
      <c r="AF134" s="62">
        <v>304</v>
      </c>
      <c r="AG134" s="62"/>
      <c r="AH134" s="62"/>
      <c r="AI134" s="62"/>
      <c r="AJ134" s="62"/>
      <c r="AK134" s="62"/>
      <c r="AL134" s="62"/>
      <c r="AM134" s="97">
        <f t="shared" si="29"/>
        <v>133.494</v>
      </c>
      <c r="AN134" s="62">
        <v>133.494</v>
      </c>
      <c r="AO134" s="62"/>
      <c r="AP134" s="62"/>
      <c r="AQ134" s="62"/>
      <c r="AR134" s="62"/>
      <c r="AS134" s="62"/>
      <c r="AT134" s="62"/>
      <c r="AV134" s="98"/>
      <c r="AW134" s="98">
        <f>AM134-'[2]Таблица 13 СВОД'!O134</f>
        <v>0</v>
      </c>
    </row>
    <row r="135" spans="1:49" s="20" customFormat="1" ht="42" customHeight="1" x14ac:dyDescent="0.25">
      <c r="A135" s="59">
        <f t="shared" si="30"/>
        <v>89</v>
      </c>
      <c r="B135" s="67" t="s">
        <v>380</v>
      </c>
      <c r="C135" s="68" t="s">
        <v>381</v>
      </c>
      <c r="D135" s="95">
        <f t="shared" si="31"/>
        <v>1538.5419999999999</v>
      </c>
      <c r="E135" s="62"/>
      <c r="F135" s="62"/>
      <c r="G135" s="62"/>
      <c r="H135" s="62"/>
      <c r="I135" s="96">
        <v>1000</v>
      </c>
      <c r="J135" s="62">
        <v>1000</v>
      </c>
      <c r="K135" s="62"/>
      <c r="L135" s="62"/>
      <c r="M135" s="62"/>
      <c r="N135" s="62"/>
      <c r="O135" s="62"/>
      <c r="P135" s="62"/>
      <c r="Q135" s="97">
        <v>538.54199999999992</v>
      </c>
      <c r="R135" s="62">
        <v>538.54199999999992</v>
      </c>
      <c r="S135" s="62"/>
      <c r="T135" s="62"/>
      <c r="U135" s="62"/>
      <c r="V135" s="62"/>
      <c r="W135" s="62"/>
      <c r="X135" s="62"/>
      <c r="Y135" s="62">
        <f t="shared" si="26"/>
        <v>979.1</v>
      </c>
      <c r="Z135" s="95">
        <f t="shared" si="27"/>
        <v>1485.4059999999999</v>
      </c>
      <c r="AA135" s="62"/>
      <c r="AB135" s="62"/>
      <c r="AC135" s="62"/>
      <c r="AD135" s="62"/>
      <c r="AE135" s="96">
        <f t="shared" si="28"/>
        <v>979.1</v>
      </c>
      <c r="AF135" s="62">
        <v>979.1</v>
      </c>
      <c r="AG135" s="62"/>
      <c r="AH135" s="62"/>
      <c r="AI135" s="62"/>
      <c r="AJ135" s="62"/>
      <c r="AK135" s="62"/>
      <c r="AL135" s="62"/>
      <c r="AM135" s="97">
        <f t="shared" si="29"/>
        <v>506.30600000000004</v>
      </c>
      <c r="AN135" s="62">
        <v>506.30600000000004</v>
      </c>
      <c r="AO135" s="62"/>
      <c r="AP135" s="62"/>
      <c r="AQ135" s="62"/>
      <c r="AR135" s="62"/>
      <c r="AS135" s="62"/>
      <c r="AT135" s="62"/>
      <c r="AV135" s="98"/>
      <c r="AW135" s="98">
        <f>AM135-'[2]Таблица 13 СВОД'!O135</f>
        <v>0</v>
      </c>
    </row>
    <row r="136" spans="1:49" s="20" customFormat="1" ht="60" x14ac:dyDescent="0.25">
      <c r="A136" s="59">
        <f t="shared" si="30"/>
        <v>90</v>
      </c>
      <c r="B136" s="67" t="s">
        <v>105</v>
      </c>
      <c r="C136" s="68" t="s">
        <v>382</v>
      </c>
      <c r="D136" s="95">
        <f t="shared" si="31"/>
        <v>384.6</v>
      </c>
      <c r="E136" s="62"/>
      <c r="F136" s="62"/>
      <c r="G136" s="62"/>
      <c r="H136" s="62"/>
      <c r="I136" s="96">
        <v>244.6</v>
      </c>
      <c r="J136" s="62">
        <v>244.6</v>
      </c>
      <c r="K136" s="62"/>
      <c r="L136" s="62"/>
      <c r="M136" s="62"/>
      <c r="N136" s="62"/>
      <c r="O136" s="62"/>
      <c r="P136" s="62"/>
      <c r="Q136" s="97">
        <v>140</v>
      </c>
      <c r="R136" s="62">
        <v>140</v>
      </c>
      <c r="S136" s="62"/>
      <c r="T136" s="62"/>
      <c r="U136" s="62"/>
      <c r="V136" s="62"/>
      <c r="W136" s="62"/>
      <c r="X136" s="62"/>
      <c r="Y136" s="62">
        <f t="shared" si="26"/>
        <v>211.1</v>
      </c>
      <c r="Z136" s="95">
        <f t="shared" si="27"/>
        <v>332.06399999999996</v>
      </c>
      <c r="AA136" s="62"/>
      <c r="AB136" s="62"/>
      <c r="AC136" s="62"/>
      <c r="AD136" s="62"/>
      <c r="AE136" s="96">
        <f t="shared" si="28"/>
        <v>211.1</v>
      </c>
      <c r="AF136" s="62">
        <v>211.1</v>
      </c>
      <c r="AG136" s="62"/>
      <c r="AH136" s="62"/>
      <c r="AI136" s="62"/>
      <c r="AJ136" s="62"/>
      <c r="AK136" s="62"/>
      <c r="AL136" s="62"/>
      <c r="AM136" s="97">
        <f t="shared" si="29"/>
        <v>120.964</v>
      </c>
      <c r="AN136" s="62">
        <v>120.964</v>
      </c>
      <c r="AO136" s="62"/>
      <c r="AP136" s="62"/>
      <c r="AQ136" s="62"/>
      <c r="AR136" s="62"/>
      <c r="AS136" s="62"/>
      <c r="AT136" s="62"/>
      <c r="AV136" s="98"/>
      <c r="AW136" s="98">
        <f>AM136-'[2]Таблица 13 СВОД'!O136</f>
        <v>0</v>
      </c>
    </row>
    <row r="137" spans="1:49" s="20" customFormat="1" ht="60" x14ac:dyDescent="0.25">
      <c r="A137" s="59">
        <f t="shared" si="30"/>
        <v>91</v>
      </c>
      <c r="B137" s="67" t="s">
        <v>383</v>
      </c>
      <c r="C137" s="68" t="s">
        <v>384</v>
      </c>
      <c r="D137" s="95">
        <f t="shared" si="31"/>
        <v>1087.7</v>
      </c>
      <c r="E137" s="62"/>
      <c r="F137" s="62"/>
      <c r="G137" s="62"/>
      <c r="H137" s="62"/>
      <c r="I137" s="96">
        <v>722.7</v>
      </c>
      <c r="J137" s="62">
        <v>722.7</v>
      </c>
      <c r="K137" s="62"/>
      <c r="L137" s="62"/>
      <c r="M137" s="62"/>
      <c r="N137" s="62"/>
      <c r="O137" s="62"/>
      <c r="P137" s="62"/>
      <c r="Q137" s="97">
        <v>365</v>
      </c>
      <c r="R137" s="62">
        <v>365</v>
      </c>
      <c r="S137" s="62"/>
      <c r="T137" s="62"/>
      <c r="U137" s="62"/>
      <c r="V137" s="62"/>
      <c r="W137" s="62"/>
      <c r="X137" s="62"/>
      <c r="Y137" s="62">
        <f t="shared" si="26"/>
        <v>700.11400000000003</v>
      </c>
      <c r="Z137" s="95">
        <f t="shared" si="27"/>
        <v>1054.3900000000001</v>
      </c>
      <c r="AA137" s="62"/>
      <c r="AB137" s="62"/>
      <c r="AC137" s="62"/>
      <c r="AD137" s="62"/>
      <c r="AE137" s="96">
        <f t="shared" si="28"/>
        <v>700.11400000000003</v>
      </c>
      <c r="AF137" s="62">
        <v>700.11400000000003</v>
      </c>
      <c r="AG137" s="62"/>
      <c r="AH137" s="62"/>
      <c r="AI137" s="62"/>
      <c r="AJ137" s="62"/>
      <c r="AK137" s="62"/>
      <c r="AL137" s="62"/>
      <c r="AM137" s="97">
        <f t="shared" si="29"/>
        <v>354.27600000000001</v>
      </c>
      <c r="AN137" s="62">
        <v>354.27600000000001</v>
      </c>
      <c r="AO137" s="62"/>
      <c r="AP137" s="62"/>
      <c r="AQ137" s="62"/>
      <c r="AR137" s="62"/>
      <c r="AS137" s="62"/>
      <c r="AT137" s="62"/>
      <c r="AV137" s="98"/>
      <c r="AW137" s="98">
        <f>AM137-'[2]Таблица 13 СВОД'!O137</f>
        <v>0</v>
      </c>
    </row>
    <row r="138" spans="1:49" s="20" customFormat="1" ht="45" customHeight="1" x14ac:dyDescent="0.25">
      <c r="A138" s="59">
        <f t="shared" si="30"/>
        <v>92</v>
      </c>
      <c r="B138" s="67" t="s">
        <v>385</v>
      </c>
      <c r="C138" s="68" t="s">
        <v>386</v>
      </c>
      <c r="D138" s="95">
        <f t="shared" si="31"/>
        <v>705.63599999999997</v>
      </c>
      <c r="E138" s="62"/>
      <c r="F138" s="62"/>
      <c r="G138" s="62"/>
      <c r="H138" s="62"/>
      <c r="I138" s="96">
        <v>445</v>
      </c>
      <c r="J138" s="62">
        <v>445</v>
      </c>
      <c r="K138" s="62"/>
      <c r="L138" s="62"/>
      <c r="M138" s="62"/>
      <c r="N138" s="62"/>
      <c r="O138" s="62"/>
      <c r="P138" s="62"/>
      <c r="Q138" s="97">
        <v>260.63599999999997</v>
      </c>
      <c r="R138" s="62">
        <v>260.63599999999997</v>
      </c>
      <c r="S138" s="62"/>
      <c r="T138" s="62"/>
      <c r="U138" s="62"/>
      <c r="V138" s="62"/>
      <c r="W138" s="62"/>
      <c r="X138" s="62"/>
      <c r="Y138" s="62">
        <f t="shared" si="26"/>
        <v>308.86500000000001</v>
      </c>
      <c r="Z138" s="95">
        <f t="shared" si="27"/>
        <v>453.36500000000001</v>
      </c>
      <c r="AA138" s="62"/>
      <c r="AB138" s="62"/>
      <c r="AC138" s="62"/>
      <c r="AD138" s="62"/>
      <c r="AE138" s="96">
        <f t="shared" si="28"/>
        <v>308.86500000000001</v>
      </c>
      <c r="AF138" s="62">
        <v>308.86500000000001</v>
      </c>
      <c r="AG138" s="62"/>
      <c r="AH138" s="62"/>
      <c r="AI138" s="62"/>
      <c r="AJ138" s="62"/>
      <c r="AK138" s="62"/>
      <c r="AL138" s="62"/>
      <c r="AM138" s="97">
        <f t="shared" si="29"/>
        <v>144.5</v>
      </c>
      <c r="AN138" s="62">
        <v>144.5</v>
      </c>
      <c r="AO138" s="62"/>
      <c r="AP138" s="62"/>
      <c r="AQ138" s="62"/>
      <c r="AR138" s="62"/>
      <c r="AS138" s="62"/>
      <c r="AT138" s="62"/>
      <c r="AV138" s="98"/>
      <c r="AW138" s="98">
        <f>AM138-'[2]Таблица 13 СВОД'!O138</f>
        <v>3.6000000000001364E-2</v>
      </c>
    </row>
    <row r="139" spans="1:49" s="20" customFormat="1" ht="45" customHeight="1" x14ac:dyDescent="0.25">
      <c r="A139" s="59">
        <f t="shared" si="30"/>
        <v>93</v>
      </c>
      <c r="B139" s="67" t="s">
        <v>387</v>
      </c>
      <c r="C139" s="68" t="s">
        <v>388</v>
      </c>
      <c r="D139" s="95">
        <f t="shared" si="31"/>
        <v>2017.951</v>
      </c>
      <c r="E139" s="62"/>
      <c r="F139" s="62"/>
      <c r="G139" s="62"/>
      <c r="H139" s="62"/>
      <c r="I139" s="96">
        <v>902.1</v>
      </c>
      <c r="J139" s="62">
        <v>902.1</v>
      </c>
      <c r="K139" s="62"/>
      <c r="L139" s="62"/>
      <c r="M139" s="62"/>
      <c r="N139" s="62"/>
      <c r="O139" s="62"/>
      <c r="P139" s="62"/>
      <c r="Q139" s="97">
        <v>1115.8510000000001</v>
      </c>
      <c r="R139" s="62">
        <v>1115.8510000000001</v>
      </c>
      <c r="S139" s="62"/>
      <c r="T139" s="62"/>
      <c r="U139" s="62"/>
      <c r="V139" s="62"/>
      <c r="W139" s="62"/>
      <c r="X139" s="62"/>
      <c r="Y139" s="62">
        <f t="shared" si="26"/>
        <v>888.49199999999996</v>
      </c>
      <c r="Z139" s="95">
        <f t="shared" si="27"/>
        <v>1987.6769999999999</v>
      </c>
      <c r="AA139" s="62"/>
      <c r="AB139" s="62"/>
      <c r="AC139" s="62"/>
      <c r="AD139" s="62"/>
      <c r="AE139" s="96">
        <f t="shared" si="28"/>
        <v>888.49199999999996</v>
      </c>
      <c r="AF139" s="62">
        <v>888.49199999999996</v>
      </c>
      <c r="AG139" s="62"/>
      <c r="AH139" s="62"/>
      <c r="AI139" s="62"/>
      <c r="AJ139" s="62"/>
      <c r="AK139" s="62"/>
      <c r="AL139" s="62"/>
      <c r="AM139" s="97">
        <f t="shared" si="29"/>
        <v>1099.1849999999999</v>
      </c>
      <c r="AN139" s="62">
        <v>1099.1849999999999</v>
      </c>
      <c r="AO139" s="62"/>
      <c r="AP139" s="62"/>
      <c r="AQ139" s="62"/>
      <c r="AR139" s="62"/>
      <c r="AS139" s="62"/>
      <c r="AT139" s="62"/>
      <c r="AV139" s="98"/>
      <c r="AW139" s="98">
        <f>AM139-'[2]Таблица 13 СВОД'!O139</f>
        <v>0</v>
      </c>
    </row>
    <row r="140" spans="1:49" s="20" customFormat="1" ht="45" customHeight="1" x14ac:dyDescent="0.25">
      <c r="A140" s="59">
        <f t="shared" si="30"/>
        <v>94</v>
      </c>
      <c r="B140" s="67" t="s">
        <v>389</v>
      </c>
      <c r="C140" s="68" t="s">
        <v>390</v>
      </c>
      <c r="D140" s="95">
        <f t="shared" si="31"/>
        <v>886.6</v>
      </c>
      <c r="E140" s="62"/>
      <c r="F140" s="62"/>
      <c r="G140" s="62"/>
      <c r="H140" s="62"/>
      <c r="I140" s="96">
        <v>586.6</v>
      </c>
      <c r="J140" s="62">
        <v>586.6</v>
      </c>
      <c r="K140" s="62"/>
      <c r="L140" s="62"/>
      <c r="M140" s="62"/>
      <c r="N140" s="62"/>
      <c r="O140" s="62"/>
      <c r="P140" s="62"/>
      <c r="Q140" s="97">
        <v>300</v>
      </c>
      <c r="R140" s="62">
        <v>300</v>
      </c>
      <c r="S140" s="62"/>
      <c r="T140" s="62"/>
      <c r="U140" s="62"/>
      <c r="V140" s="62"/>
      <c r="W140" s="62"/>
      <c r="X140" s="62"/>
      <c r="Y140" s="62">
        <f t="shared" si="26"/>
        <v>586.51800000000003</v>
      </c>
      <c r="Z140" s="95">
        <f t="shared" si="27"/>
        <v>886.51800000000003</v>
      </c>
      <c r="AA140" s="62"/>
      <c r="AB140" s="62"/>
      <c r="AC140" s="62"/>
      <c r="AD140" s="62"/>
      <c r="AE140" s="96">
        <f t="shared" si="28"/>
        <v>586.51800000000003</v>
      </c>
      <c r="AF140" s="62">
        <v>586.51800000000003</v>
      </c>
      <c r="AG140" s="62"/>
      <c r="AH140" s="62"/>
      <c r="AI140" s="62"/>
      <c r="AJ140" s="62"/>
      <c r="AK140" s="62"/>
      <c r="AL140" s="62"/>
      <c r="AM140" s="97">
        <f t="shared" si="29"/>
        <v>300</v>
      </c>
      <c r="AN140" s="62">
        <v>300</v>
      </c>
      <c r="AO140" s="62"/>
      <c r="AP140" s="62"/>
      <c r="AQ140" s="62"/>
      <c r="AR140" s="62"/>
      <c r="AS140" s="62"/>
      <c r="AT140" s="62"/>
      <c r="AV140" s="98"/>
      <c r="AW140" s="98">
        <f>AM140-'[2]Таблица 13 СВОД'!O140</f>
        <v>0</v>
      </c>
    </row>
    <row r="141" spans="1:49" s="20" customFormat="1" ht="45" x14ac:dyDescent="0.25">
      <c r="A141" s="59">
        <f t="shared" si="30"/>
        <v>95</v>
      </c>
      <c r="B141" s="67" t="s">
        <v>391</v>
      </c>
      <c r="C141" s="68" t="s">
        <v>392</v>
      </c>
      <c r="D141" s="95">
        <f t="shared" si="31"/>
        <v>3251.6669999999999</v>
      </c>
      <c r="E141" s="62"/>
      <c r="F141" s="62"/>
      <c r="G141" s="62"/>
      <c r="H141" s="62"/>
      <c r="I141" s="96">
        <v>1000</v>
      </c>
      <c r="J141" s="62">
        <v>1000</v>
      </c>
      <c r="K141" s="62"/>
      <c r="L141" s="62"/>
      <c r="M141" s="62"/>
      <c r="N141" s="62"/>
      <c r="O141" s="62"/>
      <c r="P141" s="62"/>
      <c r="Q141" s="97">
        <v>2251.6669999999999</v>
      </c>
      <c r="R141" s="62">
        <v>2251.6669999999999</v>
      </c>
      <c r="S141" s="62"/>
      <c r="T141" s="62"/>
      <c r="U141" s="62"/>
      <c r="V141" s="62"/>
      <c r="W141" s="62"/>
      <c r="X141" s="62"/>
      <c r="Y141" s="62">
        <f t="shared" si="26"/>
        <v>996.39099999999996</v>
      </c>
      <c r="Z141" s="95">
        <f t="shared" si="27"/>
        <v>3239.9333000000001</v>
      </c>
      <c r="AA141" s="62"/>
      <c r="AB141" s="62"/>
      <c r="AC141" s="62"/>
      <c r="AD141" s="62"/>
      <c r="AE141" s="96">
        <f t="shared" si="28"/>
        <v>996.39099999999996</v>
      </c>
      <c r="AF141" s="62">
        <v>996.39099999999996</v>
      </c>
      <c r="AG141" s="62"/>
      <c r="AH141" s="62"/>
      <c r="AI141" s="62"/>
      <c r="AJ141" s="62"/>
      <c r="AK141" s="62"/>
      <c r="AL141" s="62"/>
      <c r="AM141" s="97">
        <f t="shared" si="29"/>
        <v>2243.5423000000001</v>
      </c>
      <c r="AN141" s="62">
        <v>2243.5423000000001</v>
      </c>
      <c r="AO141" s="62"/>
      <c r="AP141" s="62"/>
      <c r="AQ141" s="62"/>
      <c r="AR141" s="62"/>
      <c r="AS141" s="62"/>
      <c r="AT141" s="62"/>
      <c r="AV141" s="98"/>
      <c r="AW141" s="98">
        <f>AM141-'[2]Таблица 13 СВОД'!O141</f>
        <v>0</v>
      </c>
    </row>
    <row r="142" spans="1:49" s="20" customFormat="1" ht="45" x14ac:dyDescent="0.25">
      <c r="A142" s="59">
        <f t="shared" si="30"/>
        <v>96</v>
      </c>
      <c r="B142" s="67" t="s">
        <v>393</v>
      </c>
      <c r="C142" s="68" t="s">
        <v>394</v>
      </c>
      <c r="D142" s="95">
        <f t="shared" si="31"/>
        <v>1751</v>
      </c>
      <c r="E142" s="62"/>
      <c r="F142" s="62"/>
      <c r="G142" s="62"/>
      <c r="H142" s="62"/>
      <c r="I142" s="96">
        <v>1000</v>
      </c>
      <c r="J142" s="62">
        <v>1000</v>
      </c>
      <c r="K142" s="62"/>
      <c r="L142" s="62"/>
      <c r="M142" s="62"/>
      <c r="N142" s="62"/>
      <c r="O142" s="62"/>
      <c r="P142" s="62"/>
      <c r="Q142" s="97">
        <v>751</v>
      </c>
      <c r="R142" s="62">
        <v>751</v>
      </c>
      <c r="S142" s="62"/>
      <c r="T142" s="62"/>
      <c r="U142" s="62"/>
      <c r="V142" s="62"/>
      <c r="W142" s="62"/>
      <c r="X142" s="62"/>
      <c r="Y142" s="62">
        <f t="shared" si="26"/>
        <v>1000</v>
      </c>
      <c r="Z142" s="95">
        <f t="shared" si="27"/>
        <v>2516.84996</v>
      </c>
      <c r="AA142" s="62"/>
      <c r="AB142" s="62"/>
      <c r="AC142" s="62"/>
      <c r="AD142" s="62"/>
      <c r="AE142" s="96">
        <f t="shared" si="28"/>
        <v>1000</v>
      </c>
      <c r="AF142" s="62">
        <v>1000</v>
      </c>
      <c r="AG142" s="62"/>
      <c r="AH142" s="62"/>
      <c r="AI142" s="62"/>
      <c r="AJ142" s="62"/>
      <c r="AK142" s="62"/>
      <c r="AL142" s="62"/>
      <c r="AM142" s="97">
        <f t="shared" si="29"/>
        <v>1516.84996</v>
      </c>
      <c r="AN142" s="62">
        <v>1516.84996</v>
      </c>
      <c r="AO142" s="62"/>
      <c r="AP142" s="62"/>
      <c r="AQ142" s="62"/>
      <c r="AR142" s="62"/>
      <c r="AS142" s="62"/>
      <c r="AT142" s="62"/>
      <c r="AV142" s="98"/>
      <c r="AW142" s="98">
        <f>AM142-'[2]Таблица 13 СВОД'!O142</f>
        <v>0</v>
      </c>
    </row>
    <row r="143" spans="1:49" s="20" customFormat="1" ht="45" customHeight="1" x14ac:dyDescent="0.25">
      <c r="A143" s="59">
        <f t="shared" si="30"/>
        <v>97</v>
      </c>
      <c r="B143" s="67" t="s">
        <v>395</v>
      </c>
      <c r="C143" s="68" t="s">
        <v>396</v>
      </c>
      <c r="D143" s="95">
        <f>I143+Q143</f>
        <v>1634.6799999999998</v>
      </c>
      <c r="E143" s="62"/>
      <c r="F143" s="62"/>
      <c r="G143" s="62"/>
      <c r="H143" s="62"/>
      <c r="I143" s="96">
        <v>750</v>
      </c>
      <c r="J143" s="62">
        <v>750</v>
      </c>
      <c r="K143" s="62"/>
      <c r="L143" s="62"/>
      <c r="M143" s="62"/>
      <c r="N143" s="62"/>
      <c r="O143" s="62"/>
      <c r="P143" s="62"/>
      <c r="Q143" s="97">
        <f>R143</f>
        <v>884.68</v>
      </c>
      <c r="R143" s="62">
        <v>884.68</v>
      </c>
      <c r="S143" s="62"/>
      <c r="T143" s="62"/>
      <c r="U143" s="62"/>
      <c r="V143" s="62"/>
      <c r="W143" s="62"/>
      <c r="X143" s="62"/>
      <c r="Y143" s="62">
        <f t="shared" si="26"/>
        <v>750</v>
      </c>
      <c r="Z143" s="95">
        <f t="shared" si="27"/>
        <v>1634.7</v>
      </c>
      <c r="AA143" s="62"/>
      <c r="AB143" s="62"/>
      <c r="AC143" s="62"/>
      <c r="AD143" s="62"/>
      <c r="AE143" s="96">
        <f t="shared" si="28"/>
        <v>750</v>
      </c>
      <c r="AF143" s="62">
        <v>750</v>
      </c>
      <c r="AG143" s="62"/>
      <c r="AH143" s="62"/>
      <c r="AI143" s="62"/>
      <c r="AJ143" s="62"/>
      <c r="AK143" s="62"/>
      <c r="AL143" s="62"/>
      <c r="AM143" s="97">
        <f t="shared" si="29"/>
        <v>884.7</v>
      </c>
      <c r="AN143" s="62">
        <v>884.7</v>
      </c>
      <c r="AO143" s="62"/>
      <c r="AP143" s="62"/>
      <c r="AQ143" s="62"/>
      <c r="AR143" s="62"/>
      <c r="AS143" s="62"/>
      <c r="AT143" s="62"/>
      <c r="AV143" s="98"/>
      <c r="AW143" s="98">
        <f>AM143-'[2]Таблица 13 СВОД'!O143</f>
        <v>2.0000000000095497E-2</v>
      </c>
    </row>
    <row r="144" spans="1:49" s="20" customFormat="1" ht="45" x14ac:dyDescent="0.25">
      <c r="A144" s="59">
        <f t="shared" si="30"/>
        <v>98</v>
      </c>
      <c r="B144" s="67" t="s">
        <v>397</v>
      </c>
      <c r="C144" s="68" t="s">
        <v>398</v>
      </c>
      <c r="D144" s="95">
        <f t="shared" si="31"/>
        <v>1893.3</v>
      </c>
      <c r="E144" s="62"/>
      <c r="F144" s="62"/>
      <c r="G144" s="62"/>
      <c r="H144" s="62"/>
      <c r="I144" s="96">
        <v>1000</v>
      </c>
      <c r="J144" s="62">
        <v>1000</v>
      </c>
      <c r="K144" s="62"/>
      <c r="L144" s="62"/>
      <c r="M144" s="62"/>
      <c r="N144" s="62"/>
      <c r="O144" s="62"/>
      <c r="P144" s="62"/>
      <c r="Q144" s="97">
        <v>893.3</v>
      </c>
      <c r="R144" s="62">
        <v>893.3</v>
      </c>
      <c r="S144" s="62"/>
      <c r="T144" s="62"/>
      <c r="U144" s="62"/>
      <c r="V144" s="62"/>
      <c r="W144" s="62"/>
      <c r="X144" s="62"/>
      <c r="Y144" s="62">
        <f t="shared" si="26"/>
        <v>1000</v>
      </c>
      <c r="Z144" s="95">
        <f t="shared" si="27"/>
        <v>1893.3</v>
      </c>
      <c r="AA144" s="62"/>
      <c r="AB144" s="62"/>
      <c r="AC144" s="62"/>
      <c r="AD144" s="62"/>
      <c r="AE144" s="96">
        <f t="shared" si="28"/>
        <v>1000</v>
      </c>
      <c r="AF144" s="62">
        <v>1000</v>
      </c>
      <c r="AG144" s="62"/>
      <c r="AH144" s="62"/>
      <c r="AI144" s="62"/>
      <c r="AJ144" s="62"/>
      <c r="AK144" s="62"/>
      <c r="AL144" s="62"/>
      <c r="AM144" s="97">
        <f t="shared" si="29"/>
        <v>893.3</v>
      </c>
      <c r="AN144" s="62">
        <v>893.3</v>
      </c>
      <c r="AO144" s="62"/>
      <c r="AP144" s="62"/>
      <c r="AQ144" s="62"/>
      <c r="AR144" s="62"/>
      <c r="AS144" s="62"/>
      <c r="AT144" s="62"/>
      <c r="AV144" s="98"/>
      <c r="AW144" s="98">
        <f>AM144-'[2]Таблица 13 СВОД'!O144</f>
        <v>0</v>
      </c>
    </row>
    <row r="145" spans="1:49" s="20" customFormat="1" ht="30" x14ac:dyDescent="0.25">
      <c r="A145" s="59">
        <f t="shared" si="30"/>
        <v>99</v>
      </c>
      <c r="B145" s="67" t="s">
        <v>399</v>
      </c>
      <c r="C145" s="68" t="s">
        <v>400</v>
      </c>
      <c r="D145" s="95">
        <f t="shared" si="31"/>
        <v>1863.3</v>
      </c>
      <c r="E145" s="62"/>
      <c r="F145" s="62"/>
      <c r="G145" s="62"/>
      <c r="H145" s="62"/>
      <c r="I145" s="96">
        <v>1000</v>
      </c>
      <c r="J145" s="62">
        <v>1000</v>
      </c>
      <c r="K145" s="62"/>
      <c r="L145" s="62"/>
      <c r="M145" s="62"/>
      <c r="N145" s="62"/>
      <c r="O145" s="62"/>
      <c r="P145" s="62"/>
      <c r="Q145" s="97">
        <v>863.3</v>
      </c>
      <c r="R145" s="62">
        <v>863.3</v>
      </c>
      <c r="S145" s="62"/>
      <c r="T145" s="62"/>
      <c r="U145" s="62"/>
      <c r="V145" s="62"/>
      <c r="W145" s="62"/>
      <c r="X145" s="62"/>
      <c r="Y145" s="62">
        <f t="shared" si="26"/>
        <v>1000</v>
      </c>
      <c r="Z145" s="95">
        <f t="shared" si="27"/>
        <v>1893.3</v>
      </c>
      <c r="AA145" s="62"/>
      <c r="AB145" s="62"/>
      <c r="AC145" s="62"/>
      <c r="AD145" s="62"/>
      <c r="AE145" s="96">
        <f t="shared" si="28"/>
        <v>1000</v>
      </c>
      <c r="AF145" s="62">
        <v>1000</v>
      </c>
      <c r="AG145" s="62"/>
      <c r="AH145" s="62"/>
      <c r="AI145" s="62"/>
      <c r="AJ145" s="62"/>
      <c r="AK145" s="62"/>
      <c r="AL145" s="62"/>
      <c r="AM145" s="97">
        <f t="shared" si="29"/>
        <v>893.3</v>
      </c>
      <c r="AN145" s="62">
        <v>893.3</v>
      </c>
      <c r="AO145" s="62"/>
      <c r="AP145" s="62"/>
      <c r="AQ145" s="62"/>
      <c r="AR145" s="62"/>
      <c r="AS145" s="62"/>
      <c r="AT145" s="62"/>
      <c r="AV145" s="98"/>
      <c r="AW145" s="98">
        <f>AM145-'[2]Таблица 13 СВОД'!O145</f>
        <v>0</v>
      </c>
    </row>
    <row r="146" spans="1:49" s="20" customFormat="1" ht="48" customHeight="1" x14ac:dyDescent="0.25">
      <c r="A146" s="59">
        <f t="shared" si="30"/>
        <v>100</v>
      </c>
      <c r="B146" s="67" t="s">
        <v>401</v>
      </c>
      <c r="C146" s="68" t="s">
        <v>402</v>
      </c>
      <c r="D146" s="95">
        <f t="shared" si="31"/>
        <v>711.6</v>
      </c>
      <c r="E146" s="62"/>
      <c r="F146" s="62"/>
      <c r="G146" s="62"/>
      <c r="H146" s="62"/>
      <c r="I146" s="96">
        <v>420.6</v>
      </c>
      <c r="J146" s="62">
        <v>420.6</v>
      </c>
      <c r="K146" s="62"/>
      <c r="L146" s="62"/>
      <c r="M146" s="62"/>
      <c r="N146" s="62"/>
      <c r="O146" s="62"/>
      <c r="P146" s="62"/>
      <c r="Q146" s="97">
        <v>291</v>
      </c>
      <c r="R146" s="62">
        <v>291</v>
      </c>
      <c r="S146" s="62"/>
      <c r="T146" s="62"/>
      <c r="U146" s="62"/>
      <c r="V146" s="62"/>
      <c r="W146" s="62"/>
      <c r="X146" s="62"/>
      <c r="Y146" s="62">
        <f t="shared" si="26"/>
        <v>420.6</v>
      </c>
      <c r="Z146" s="95">
        <f t="shared" si="27"/>
        <v>711.6</v>
      </c>
      <c r="AA146" s="62"/>
      <c r="AB146" s="62"/>
      <c r="AC146" s="62"/>
      <c r="AD146" s="62"/>
      <c r="AE146" s="96">
        <f t="shared" si="28"/>
        <v>420.6</v>
      </c>
      <c r="AF146" s="62">
        <v>420.6</v>
      </c>
      <c r="AG146" s="62"/>
      <c r="AH146" s="62"/>
      <c r="AI146" s="62"/>
      <c r="AJ146" s="62"/>
      <c r="AK146" s="62"/>
      <c r="AL146" s="62"/>
      <c r="AM146" s="97">
        <f t="shared" si="29"/>
        <v>291</v>
      </c>
      <c r="AN146" s="62">
        <v>291</v>
      </c>
      <c r="AO146" s="62"/>
      <c r="AP146" s="62"/>
      <c r="AQ146" s="62"/>
      <c r="AR146" s="62"/>
      <c r="AS146" s="62"/>
      <c r="AT146" s="62"/>
      <c r="AV146" s="98"/>
      <c r="AW146" s="98">
        <f>AM146-'[2]Таблица 13 СВОД'!O146</f>
        <v>4.0000000000190994E-3</v>
      </c>
    </row>
    <row r="147" spans="1:49" s="20" customFormat="1" ht="45" x14ac:dyDescent="0.25">
      <c r="A147" s="59">
        <f t="shared" si="30"/>
        <v>101</v>
      </c>
      <c r="B147" s="67" t="s">
        <v>403</v>
      </c>
      <c r="C147" s="68" t="s">
        <v>404</v>
      </c>
      <c r="D147" s="95">
        <f t="shared" si="31"/>
        <v>519.4</v>
      </c>
      <c r="E147" s="62"/>
      <c r="F147" s="62"/>
      <c r="G147" s="62"/>
      <c r="H147" s="62"/>
      <c r="I147" s="96">
        <v>341.5</v>
      </c>
      <c r="J147" s="62">
        <v>341.5</v>
      </c>
      <c r="K147" s="62"/>
      <c r="L147" s="62"/>
      <c r="M147" s="62"/>
      <c r="N147" s="62"/>
      <c r="O147" s="62"/>
      <c r="P147" s="62"/>
      <c r="Q147" s="97">
        <v>177.9</v>
      </c>
      <c r="R147" s="62">
        <v>177.9</v>
      </c>
      <c r="S147" s="62"/>
      <c r="T147" s="62"/>
      <c r="U147" s="62"/>
      <c r="V147" s="62"/>
      <c r="W147" s="62"/>
      <c r="X147" s="62"/>
      <c r="Y147" s="62">
        <f t="shared" si="26"/>
        <v>341.476</v>
      </c>
      <c r="Z147" s="95">
        <f t="shared" si="27"/>
        <v>519.38519999999994</v>
      </c>
      <c r="AA147" s="62"/>
      <c r="AB147" s="62"/>
      <c r="AC147" s="62"/>
      <c r="AD147" s="62"/>
      <c r="AE147" s="96">
        <f t="shared" si="28"/>
        <v>341.476</v>
      </c>
      <c r="AF147" s="62">
        <v>341.476</v>
      </c>
      <c r="AG147" s="62"/>
      <c r="AH147" s="62"/>
      <c r="AI147" s="62"/>
      <c r="AJ147" s="62"/>
      <c r="AK147" s="62"/>
      <c r="AL147" s="62"/>
      <c r="AM147" s="97">
        <f t="shared" si="29"/>
        <v>177.9092</v>
      </c>
      <c r="AN147" s="62">
        <v>177.9092</v>
      </c>
      <c r="AO147" s="62"/>
      <c r="AP147" s="62"/>
      <c r="AQ147" s="62"/>
      <c r="AR147" s="62"/>
      <c r="AS147" s="62"/>
      <c r="AT147" s="62"/>
      <c r="AV147" s="98"/>
      <c r="AW147" s="98">
        <f>AM147-'[2]Таблица 13 СВОД'!O147</f>
        <v>0</v>
      </c>
    </row>
    <row r="148" spans="1:49" s="20" customFormat="1" ht="45" x14ac:dyDescent="0.25">
      <c r="A148" s="59">
        <f t="shared" si="30"/>
        <v>102</v>
      </c>
      <c r="B148" s="67" t="s">
        <v>405</v>
      </c>
      <c r="C148" s="68" t="s">
        <v>406</v>
      </c>
      <c r="D148" s="95">
        <f t="shared" si="31"/>
        <v>2317.1329999999998</v>
      </c>
      <c r="E148" s="62"/>
      <c r="F148" s="62"/>
      <c r="G148" s="62"/>
      <c r="H148" s="62"/>
      <c r="I148" s="96">
        <v>1000</v>
      </c>
      <c r="J148" s="62">
        <v>1000</v>
      </c>
      <c r="K148" s="62"/>
      <c r="L148" s="62"/>
      <c r="M148" s="62"/>
      <c r="N148" s="62"/>
      <c r="O148" s="62"/>
      <c r="P148" s="62"/>
      <c r="Q148" s="97">
        <v>1317.133</v>
      </c>
      <c r="R148" s="62">
        <v>1317.133</v>
      </c>
      <c r="S148" s="62"/>
      <c r="T148" s="62"/>
      <c r="U148" s="62"/>
      <c r="V148" s="62"/>
      <c r="W148" s="62"/>
      <c r="X148" s="62"/>
      <c r="Y148" s="62">
        <f t="shared" si="26"/>
        <v>1000</v>
      </c>
      <c r="Z148" s="95">
        <f t="shared" si="27"/>
        <v>2878.54009</v>
      </c>
      <c r="AA148" s="62"/>
      <c r="AB148" s="62"/>
      <c r="AC148" s="62"/>
      <c r="AD148" s="62"/>
      <c r="AE148" s="96">
        <f t="shared" si="28"/>
        <v>1000</v>
      </c>
      <c r="AF148" s="62">
        <v>1000</v>
      </c>
      <c r="AG148" s="62"/>
      <c r="AH148" s="62"/>
      <c r="AI148" s="62"/>
      <c r="AJ148" s="62"/>
      <c r="AK148" s="62"/>
      <c r="AL148" s="62"/>
      <c r="AM148" s="97">
        <f t="shared" si="29"/>
        <v>1878.54009</v>
      </c>
      <c r="AN148" s="62">
        <v>1878.54009</v>
      </c>
      <c r="AO148" s="62"/>
      <c r="AP148" s="62"/>
      <c r="AQ148" s="62"/>
      <c r="AR148" s="62"/>
      <c r="AS148" s="62"/>
      <c r="AT148" s="62"/>
      <c r="AV148" s="98"/>
      <c r="AW148" s="98">
        <f>AM148-'[2]Таблица 13 СВОД'!O148</f>
        <v>0</v>
      </c>
    </row>
    <row r="149" spans="1:49" s="20" customFormat="1" ht="45" customHeight="1" x14ac:dyDescent="0.25">
      <c r="A149" s="59">
        <f t="shared" si="30"/>
        <v>103</v>
      </c>
      <c r="B149" s="67" t="s">
        <v>407</v>
      </c>
      <c r="C149" s="68" t="s">
        <v>408</v>
      </c>
      <c r="D149" s="95">
        <f t="shared" si="31"/>
        <v>651.79099999999994</v>
      </c>
      <c r="E149" s="62"/>
      <c r="F149" s="62"/>
      <c r="G149" s="62"/>
      <c r="H149" s="62"/>
      <c r="I149" s="96">
        <v>437</v>
      </c>
      <c r="J149" s="62">
        <v>437</v>
      </c>
      <c r="K149" s="62"/>
      <c r="L149" s="62"/>
      <c r="M149" s="62"/>
      <c r="N149" s="62"/>
      <c r="O149" s="62"/>
      <c r="P149" s="62"/>
      <c r="Q149" s="97">
        <v>214.791</v>
      </c>
      <c r="R149" s="62">
        <v>214.791</v>
      </c>
      <c r="S149" s="62"/>
      <c r="T149" s="62"/>
      <c r="U149" s="62"/>
      <c r="V149" s="62"/>
      <c r="W149" s="62"/>
      <c r="X149" s="62"/>
      <c r="Y149" s="62">
        <f t="shared" si="26"/>
        <v>428.13</v>
      </c>
      <c r="Z149" s="95">
        <f t="shared" si="27"/>
        <v>552.92100000000005</v>
      </c>
      <c r="AA149" s="62"/>
      <c r="AB149" s="62"/>
      <c r="AC149" s="62"/>
      <c r="AD149" s="62"/>
      <c r="AE149" s="96">
        <f t="shared" si="28"/>
        <v>428.13</v>
      </c>
      <c r="AF149" s="62">
        <v>428.13</v>
      </c>
      <c r="AG149" s="62"/>
      <c r="AH149" s="62"/>
      <c r="AI149" s="62"/>
      <c r="AJ149" s="62"/>
      <c r="AK149" s="62"/>
      <c r="AL149" s="62"/>
      <c r="AM149" s="97">
        <f t="shared" si="29"/>
        <v>124.791</v>
      </c>
      <c r="AN149" s="62">
        <v>124.791</v>
      </c>
      <c r="AO149" s="62"/>
      <c r="AP149" s="62"/>
      <c r="AQ149" s="62"/>
      <c r="AR149" s="62"/>
      <c r="AS149" s="62"/>
      <c r="AT149" s="62"/>
      <c r="AV149" s="98"/>
      <c r="AW149" s="98">
        <f>AM149-'[2]Таблица 13 СВОД'!O149</f>
        <v>0</v>
      </c>
    </row>
    <row r="150" spans="1:49" s="20" customFormat="1" ht="45" x14ac:dyDescent="0.25">
      <c r="A150" s="59">
        <f t="shared" si="30"/>
        <v>104</v>
      </c>
      <c r="B150" s="67" t="s">
        <v>409</v>
      </c>
      <c r="C150" s="68" t="s">
        <v>410</v>
      </c>
      <c r="D150" s="95">
        <f t="shared" si="31"/>
        <v>933.9</v>
      </c>
      <c r="E150" s="62"/>
      <c r="F150" s="62"/>
      <c r="G150" s="62"/>
      <c r="H150" s="62"/>
      <c r="I150" s="96">
        <v>611.9</v>
      </c>
      <c r="J150" s="62">
        <v>611.9</v>
      </c>
      <c r="K150" s="62"/>
      <c r="L150" s="62"/>
      <c r="M150" s="62"/>
      <c r="N150" s="62"/>
      <c r="O150" s="62"/>
      <c r="P150" s="62"/>
      <c r="Q150" s="97">
        <v>322</v>
      </c>
      <c r="R150" s="62">
        <v>322</v>
      </c>
      <c r="S150" s="62"/>
      <c r="T150" s="62"/>
      <c r="U150" s="62"/>
      <c r="V150" s="62"/>
      <c r="W150" s="62"/>
      <c r="X150" s="62"/>
      <c r="Y150" s="62">
        <f t="shared" si="26"/>
        <v>605.13699999999994</v>
      </c>
      <c r="Z150" s="95">
        <f t="shared" si="27"/>
        <v>923.87399999999991</v>
      </c>
      <c r="AA150" s="62"/>
      <c r="AB150" s="62"/>
      <c r="AC150" s="62"/>
      <c r="AD150" s="62"/>
      <c r="AE150" s="96">
        <f t="shared" si="28"/>
        <v>605.13699999999994</v>
      </c>
      <c r="AF150" s="62">
        <v>605.13699999999994</v>
      </c>
      <c r="AG150" s="62"/>
      <c r="AH150" s="62"/>
      <c r="AI150" s="62"/>
      <c r="AJ150" s="62"/>
      <c r="AK150" s="62"/>
      <c r="AL150" s="62"/>
      <c r="AM150" s="97">
        <f t="shared" si="29"/>
        <v>318.73699999999997</v>
      </c>
      <c r="AN150" s="62">
        <v>318.73699999999997</v>
      </c>
      <c r="AO150" s="62"/>
      <c r="AP150" s="62"/>
      <c r="AQ150" s="62"/>
      <c r="AR150" s="62"/>
      <c r="AS150" s="62"/>
      <c r="AT150" s="62"/>
      <c r="AV150" s="98"/>
      <c r="AW150" s="98">
        <f>AM150-'[2]Таблица 13 СВОД'!O150</f>
        <v>0</v>
      </c>
    </row>
    <row r="151" spans="1:49" s="20" customFormat="1" ht="48" customHeight="1" x14ac:dyDescent="0.25">
      <c r="A151" s="59">
        <f t="shared" si="30"/>
        <v>105</v>
      </c>
      <c r="B151" s="67" t="s">
        <v>411</v>
      </c>
      <c r="C151" s="68" t="s">
        <v>412</v>
      </c>
      <c r="D151" s="95">
        <f t="shared" si="31"/>
        <v>161</v>
      </c>
      <c r="E151" s="62"/>
      <c r="F151" s="62"/>
      <c r="G151" s="62"/>
      <c r="H151" s="62"/>
      <c r="I151" s="96">
        <v>107.3</v>
      </c>
      <c r="J151" s="62">
        <v>107.3</v>
      </c>
      <c r="K151" s="62"/>
      <c r="L151" s="62"/>
      <c r="M151" s="62"/>
      <c r="N151" s="62"/>
      <c r="O151" s="62"/>
      <c r="P151" s="62"/>
      <c r="Q151" s="97">
        <f>R151</f>
        <v>53.7</v>
      </c>
      <c r="R151" s="62">
        <v>53.7</v>
      </c>
      <c r="S151" s="62"/>
      <c r="T151" s="62"/>
      <c r="U151" s="62"/>
      <c r="V151" s="62"/>
      <c r="W151" s="62"/>
      <c r="X151" s="62"/>
      <c r="Y151" s="62">
        <f t="shared" si="26"/>
        <v>107.3</v>
      </c>
      <c r="Z151" s="95">
        <f t="shared" si="27"/>
        <v>161.017</v>
      </c>
      <c r="AA151" s="62"/>
      <c r="AB151" s="62"/>
      <c r="AC151" s="62"/>
      <c r="AD151" s="62"/>
      <c r="AE151" s="96">
        <f t="shared" si="28"/>
        <v>107.3</v>
      </c>
      <c r="AF151" s="62">
        <v>107.3</v>
      </c>
      <c r="AG151" s="62"/>
      <c r="AH151" s="62"/>
      <c r="AI151" s="62"/>
      <c r="AJ151" s="62"/>
      <c r="AK151" s="62"/>
      <c r="AL151" s="62"/>
      <c r="AM151" s="97">
        <f t="shared" si="29"/>
        <v>53.716999999999999</v>
      </c>
      <c r="AN151" s="62">
        <v>53.716999999999999</v>
      </c>
      <c r="AO151" s="62"/>
      <c r="AP151" s="62"/>
      <c r="AQ151" s="62"/>
      <c r="AR151" s="62"/>
      <c r="AS151" s="62"/>
      <c r="AT151" s="62"/>
      <c r="AV151" s="98"/>
      <c r="AW151" s="98">
        <f>AM151-'[2]Таблица 13 СВОД'!O151</f>
        <v>0</v>
      </c>
    </row>
    <row r="152" spans="1:49" s="71" customFormat="1" ht="75" x14ac:dyDescent="0.3">
      <c r="A152" s="59">
        <f t="shared" si="30"/>
        <v>106</v>
      </c>
      <c r="B152" s="70" t="s">
        <v>413</v>
      </c>
      <c r="C152" s="61" t="s">
        <v>414</v>
      </c>
      <c r="D152" s="95">
        <f t="shared" si="31"/>
        <v>409.92700000000002</v>
      </c>
      <c r="E152" s="62"/>
      <c r="F152" s="62"/>
      <c r="G152" s="62"/>
      <c r="H152" s="62"/>
      <c r="I152" s="96">
        <f>SUM(J152:P152)</f>
        <v>240</v>
      </c>
      <c r="J152" s="62">
        <v>120</v>
      </c>
      <c r="K152" s="62">
        <v>120</v>
      </c>
      <c r="L152" s="62"/>
      <c r="M152" s="62"/>
      <c r="N152" s="62"/>
      <c r="O152" s="62"/>
      <c r="P152" s="62"/>
      <c r="Q152" s="97">
        <f>SUM(R152:X152)</f>
        <v>169.92699999999999</v>
      </c>
      <c r="R152" s="62">
        <v>58.719000000000001</v>
      </c>
      <c r="S152" s="62">
        <v>111.208</v>
      </c>
      <c r="T152" s="62"/>
      <c r="U152" s="62"/>
      <c r="V152" s="62"/>
      <c r="W152" s="62"/>
      <c r="X152" s="62"/>
      <c r="Y152" s="62">
        <f t="shared" si="26"/>
        <v>240</v>
      </c>
      <c r="Z152" s="95">
        <f t="shared" si="27"/>
        <v>409.92700000000002</v>
      </c>
      <c r="AA152" s="62"/>
      <c r="AB152" s="62"/>
      <c r="AC152" s="62"/>
      <c r="AD152" s="62"/>
      <c r="AE152" s="96">
        <f t="shared" si="28"/>
        <v>240</v>
      </c>
      <c r="AF152" s="62">
        <v>120</v>
      </c>
      <c r="AG152" s="62">
        <v>120</v>
      </c>
      <c r="AH152" s="62"/>
      <c r="AI152" s="62"/>
      <c r="AJ152" s="62"/>
      <c r="AK152" s="62"/>
      <c r="AL152" s="62"/>
      <c r="AM152" s="97">
        <f t="shared" si="29"/>
        <v>169.92699999999999</v>
      </c>
      <c r="AN152" s="62">
        <v>58.719000000000001</v>
      </c>
      <c r="AO152" s="62">
        <v>111.208</v>
      </c>
      <c r="AP152" s="62"/>
      <c r="AQ152" s="62"/>
      <c r="AR152" s="62"/>
      <c r="AS152" s="62"/>
      <c r="AT152" s="62"/>
      <c r="AV152" s="98"/>
      <c r="AW152" s="98">
        <f>AM152-'[2]Таблица 13 СВОД'!O152</f>
        <v>0</v>
      </c>
    </row>
    <row r="153" spans="1:49" s="71" customFormat="1" ht="75" x14ac:dyDescent="0.3">
      <c r="A153" s="59">
        <f t="shared" si="30"/>
        <v>107</v>
      </c>
      <c r="B153" s="70" t="s">
        <v>415</v>
      </c>
      <c r="C153" s="61" t="s">
        <v>416</v>
      </c>
      <c r="D153" s="95">
        <f t="shared" si="31"/>
        <v>1785.0740000000001</v>
      </c>
      <c r="E153" s="62"/>
      <c r="F153" s="62"/>
      <c r="G153" s="62"/>
      <c r="H153" s="62"/>
      <c r="I153" s="96">
        <f>SUM(J153:P153)</f>
        <v>1160</v>
      </c>
      <c r="J153" s="62">
        <v>700</v>
      </c>
      <c r="K153" s="62">
        <v>460</v>
      </c>
      <c r="L153" s="62"/>
      <c r="M153" s="62"/>
      <c r="N153" s="62"/>
      <c r="O153" s="62"/>
      <c r="P153" s="62"/>
      <c r="Q153" s="97">
        <f>SUM(R153:X153)</f>
        <v>625.07399999999996</v>
      </c>
      <c r="R153" s="62">
        <v>389.19799999999998</v>
      </c>
      <c r="S153" s="62">
        <v>235.876</v>
      </c>
      <c r="T153" s="62"/>
      <c r="U153" s="62"/>
      <c r="V153" s="62"/>
      <c r="W153" s="62"/>
      <c r="X153" s="62"/>
      <c r="Y153" s="62">
        <f t="shared" si="26"/>
        <v>1160</v>
      </c>
      <c r="Z153" s="95">
        <f t="shared" si="27"/>
        <v>1785.0740000000001</v>
      </c>
      <c r="AA153" s="62"/>
      <c r="AB153" s="62"/>
      <c r="AC153" s="62"/>
      <c r="AD153" s="62"/>
      <c r="AE153" s="96">
        <f t="shared" si="28"/>
        <v>1160</v>
      </c>
      <c r="AF153" s="62">
        <v>700</v>
      </c>
      <c r="AG153" s="62">
        <v>460</v>
      </c>
      <c r="AH153" s="62"/>
      <c r="AI153" s="62"/>
      <c r="AJ153" s="62"/>
      <c r="AK153" s="62"/>
      <c r="AL153" s="62"/>
      <c r="AM153" s="97">
        <f t="shared" si="29"/>
        <v>625.07399999999996</v>
      </c>
      <c r="AN153" s="62">
        <v>389.19799999999998</v>
      </c>
      <c r="AO153" s="62">
        <v>235.876</v>
      </c>
      <c r="AP153" s="62"/>
      <c r="AQ153" s="62"/>
      <c r="AR153" s="62"/>
      <c r="AS153" s="62"/>
      <c r="AT153" s="62"/>
      <c r="AV153" s="98"/>
      <c r="AW153" s="98">
        <f>AM153-'[2]Таблица 13 СВОД'!O153</f>
        <v>0</v>
      </c>
    </row>
    <row r="154" spans="1:49" s="71" customFormat="1" ht="30" x14ac:dyDescent="0.3">
      <c r="A154" s="59">
        <f t="shared" si="30"/>
        <v>108</v>
      </c>
      <c r="B154" s="70" t="s">
        <v>417</v>
      </c>
      <c r="C154" s="61" t="s">
        <v>418</v>
      </c>
      <c r="D154" s="95">
        <f t="shared" si="31"/>
        <v>1305.2179999999998</v>
      </c>
      <c r="E154" s="62"/>
      <c r="F154" s="62"/>
      <c r="G154" s="62"/>
      <c r="H154" s="62"/>
      <c r="I154" s="96">
        <v>767.8</v>
      </c>
      <c r="J154" s="62">
        <v>767.8</v>
      </c>
      <c r="K154" s="62"/>
      <c r="L154" s="62"/>
      <c r="M154" s="62"/>
      <c r="N154" s="62"/>
      <c r="O154" s="62"/>
      <c r="P154" s="62"/>
      <c r="Q154" s="97">
        <v>537.41800000000001</v>
      </c>
      <c r="R154" s="62">
        <v>537.41800000000001</v>
      </c>
      <c r="S154" s="62"/>
      <c r="T154" s="62"/>
      <c r="U154" s="62"/>
      <c r="V154" s="62"/>
      <c r="W154" s="62"/>
      <c r="X154" s="62"/>
      <c r="Y154" s="62">
        <f t="shared" si="26"/>
        <v>763.92468000000008</v>
      </c>
      <c r="Z154" s="95">
        <f t="shared" si="27"/>
        <v>1298.6301700000001</v>
      </c>
      <c r="AA154" s="62"/>
      <c r="AB154" s="62"/>
      <c r="AC154" s="62"/>
      <c r="AD154" s="62"/>
      <c r="AE154" s="96">
        <f t="shared" si="28"/>
        <v>763.92468000000008</v>
      </c>
      <c r="AF154" s="62">
        <v>763.92468000000008</v>
      </c>
      <c r="AG154" s="62"/>
      <c r="AH154" s="62"/>
      <c r="AI154" s="62"/>
      <c r="AJ154" s="62"/>
      <c r="AK154" s="62"/>
      <c r="AL154" s="62"/>
      <c r="AM154" s="97">
        <f t="shared" si="29"/>
        <v>534.70549000000005</v>
      </c>
      <c r="AN154" s="62">
        <v>534.70549000000005</v>
      </c>
      <c r="AO154" s="62"/>
      <c r="AP154" s="62"/>
      <c r="AQ154" s="62"/>
      <c r="AR154" s="62"/>
      <c r="AS154" s="62"/>
      <c r="AT154" s="62"/>
      <c r="AV154" s="98"/>
      <c r="AW154" s="98">
        <f>AM154-'[2]Таблица 13 СВОД'!O154</f>
        <v>0</v>
      </c>
    </row>
    <row r="155" spans="1:49" s="71" customFormat="1" ht="30" x14ac:dyDescent="0.3">
      <c r="A155" s="59">
        <f t="shared" si="30"/>
        <v>109</v>
      </c>
      <c r="B155" s="70" t="s">
        <v>419</v>
      </c>
      <c r="C155" s="61" t="s">
        <v>420</v>
      </c>
      <c r="D155" s="95">
        <f t="shared" si="31"/>
        <v>1199.8</v>
      </c>
      <c r="E155" s="62"/>
      <c r="F155" s="62"/>
      <c r="G155" s="62"/>
      <c r="H155" s="62"/>
      <c r="I155" s="96">
        <v>319.8</v>
      </c>
      <c r="J155" s="62">
        <v>319.8</v>
      </c>
      <c r="K155" s="62"/>
      <c r="L155" s="62"/>
      <c r="M155" s="62"/>
      <c r="N155" s="62"/>
      <c r="O155" s="62"/>
      <c r="P155" s="62"/>
      <c r="Q155" s="97">
        <v>880</v>
      </c>
      <c r="R155" s="62">
        <v>880</v>
      </c>
      <c r="S155" s="62"/>
      <c r="T155" s="62"/>
      <c r="U155" s="62"/>
      <c r="V155" s="62"/>
      <c r="W155" s="62"/>
      <c r="X155" s="62"/>
      <c r="Y155" s="62">
        <f t="shared" si="26"/>
        <v>246.16797</v>
      </c>
      <c r="Z155" s="95">
        <f t="shared" si="27"/>
        <v>923.67400999999995</v>
      </c>
      <c r="AA155" s="62"/>
      <c r="AB155" s="62"/>
      <c r="AC155" s="62"/>
      <c r="AD155" s="62"/>
      <c r="AE155" s="96">
        <f t="shared" si="28"/>
        <v>246.16797</v>
      </c>
      <c r="AF155" s="62">
        <v>246.16797</v>
      </c>
      <c r="AG155" s="62"/>
      <c r="AH155" s="62"/>
      <c r="AI155" s="62"/>
      <c r="AJ155" s="62"/>
      <c r="AK155" s="62"/>
      <c r="AL155" s="62"/>
      <c r="AM155" s="97">
        <f t="shared" si="29"/>
        <v>677.50603999999998</v>
      </c>
      <c r="AN155" s="62">
        <v>677.50603999999998</v>
      </c>
      <c r="AO155" s="62"/>
      <c r="AP155" s="62"/>
      <c r="AQ155" s="62"/>
      <c r="AR155" s="62"/>
      <c r="AS155" s="62"/>
      <c r="AT155" s="62"/>
      <c r="AV155" s="98"/>
      <c r="AW155" s="98">
        <f>AM155-'[2]Таблица 13 СВОД'!O155</f>
        <v>0</v>
      </c>
    </row>
    <row r="156" spans="1:49" s="71" customFormat="1" ht="45" x14ac:dyDescent="0.3">
      <c r="A156" s="59">
        <f t="shared" si="30"/>
        <v>110</v>
      </c>
      <c r="B156" s="70" t="s">
        <v>421</v>
      </c>
      <c r="C156" s="61" t="s">
        <v>422</v>
      </c>
      <c r="D156" s="95">
        <f t="shared" si="31"/>
        <v>1749.2559999999999</v>
      </c>
      <c r="E156" s="62"/>
      <c r="F156" s="62"/>
      <c r="G156" s="62"/>
      <c r="H156" s="62"/>
      <c r="I156" s="96">
        <v>1000</v>
      </c>
      <c r="J156" s="62">
        <v>1000</v>
      </c>
      <c r="K156" s="62"/>
      <c r="L156" s="62"/>
      <c r="M156" s="62"/>
      <c r="N156" s="62"/>
      <c r="O156" s="62"/>
      <c r="P156" s="62"/>
      <c r="Q156" s="97">
        <v>749.25599999999997</v>
      </c>
      <c r="R156" s="62">
        <v>749.25599999999997</v>
      </c>
      <c r="S156" s="62"/>
      <c r="T156" s="62"/>
      <c r="U156" s="62"/>
      <c r="V156" s="62"/>
      <c r="W156" s="62"/>
      <c r="X156" s="62"/>
      <c r="Y156" s="62">
        <f t="shared" si="26"/>
        <v>1000</v>
      </c>
      <c r="Z156" s="95">
        <f t="shared" si="27"/>
        <v>1749.2559999999999</v>
      </c>
      <c r="AA156" s="62"/>
      <c r="AB156" s="62"/>
      <c r="AC156" s="62"/>
      <c r="AD156" s="62"/>
      <c r="AE156" s="96">
        <f t="shared" si="28"/>
        <v>1000</v>
      </c>
      <c r="AF156" s="62">
        <v>1000</v>
      </c>
      <c r="AG156" s="62"/>
      <c r="AH156" s="62"/>
      <c r="AI156" s="62"/>
      <c r="AJ156" s="62"/>
      <c r="AK156" s="62"/>
      <c r="AL156" s="62"/>
      <c r="AM156" s="97">
        <f t="shared" si="29"/>
        <v>749.25599999999997</v>
      </c>
      <c r="AN156" s="62">
        <v>749.25599999999997</v>
      </c>
      <c r="AO156" s="62"/>
      <c r="AP156" s="62"/>
      <c r="AQ156" s="62"/>
      <c r="AR156" s="62"/>
      <c r="AS156" s="62"/>
      <c r="AT156" s="62"/>
      <c r="AV156" s="98"/>
      <c r="AW156" s="98">
        <f>AM156-'[2]Таблица 13 СВОД'!O156</f>
        <v>0</v>
      </c>
    </row>
    <row r="157" spans="1:49" s="71" customFormat="1" ht="45" x14ac:dyDescent="0.3">
      <c r="A157" s="59">
        <f t="shared" si="30"/>
        <v>111</v>
      </c>
      <c r="B157" s="70" t="s">
        <v>423</v>
      </c>
      <c r="C157" s="61" t="s">
        <v>424</v>
      </c>
      <c r="D157" s="95">
        <f t="shared" si="31"/>
        <v>1273.028</v>
      </c>
      <c r="E157" s="62"/>
      <c r="F157" s="62"/>
      <c r="G157" s="62"/>
      <c r="H157" s="62"/>
      <c r="I157" s="96">
        <v>880</v>
      </c>
      <c r="J157" s="62">
        <v>880</v>
      </c>
      <c r="K157" s="62"/>
      <c r="L157" s="62"/>
      <c r="M157" s="62"/>
      <c r="N157" s="62"/>
      <c r="O157" s="62"/>
      <c r="P157" s="62"/>
      <c r="Q157" s="97">
        <v>393.02800000000002</v>
      </c>
      <c r="R157" s="62">
        <v>393.02800000000002</v>
      </c>
      <c r="S157" s="62"/>
      <c r="T157" s="62"/>
      <c r="U157" s="62"/>
      <c r="V157" s="62"/>
      <c r="W157" s="62"/>
      <c r="X157" s="62"/>
      <c r="Y157" s="62">
        <f t="shared" si="26"/>
        <v>880</v>
      </c>
      <c r="Z157" s="95">
        <f t="shared" si="27"/>
        <v>1273.028</v>
      </c>
      <c r="AA157" s="62"/>
      <c r="AB157" s="62"/>
      <c r="AC157" s="62"/>
      <c r="AD157" s="62"/>
      <c r="AE157" s="96">
        <f t="shared" si="28"/>
        <v>880</v>
      </c>
      <c r="AF157" s="62">
        <v>880</v>
      </c>
      <c r="AG157" s="62"/>
      <c r="AH157" s="62"/>
      <c r="AI157" s="62"/>
      <c r="AJ157" s="62"/>
      <c r="AK157" s="62"/>
      <c r="AL157" s="62"/>
      <c r="AM157" s="97">
        <f t="shared" si="29"/>
        <v>393.02800000000002</v>
      </c>
      <c r="AN157" s="62">
        <v>393.02800000000002</v>
      </c>
      <c r="AO157" s="62"/>
      <c r="AP157" s="62"/>
      <c r="AQ157" s="62"/>
      <c r="AR157" s="62"/>
      <c r="AS157" s="62"/>
      <c r="AT157" s="62"/>
      <c r="AV157" s="98"/>
      <c r="AW157" s="98">
        <f>AM157-'[2]Таблица 13 СВОД'!O157</f>
        <v>0</v>
      </c>
    </row>
    <row r="158" spans="1:49" s="71" customFormat="1" ht="75" x14ac:dyDescent="0.3">
      <c r="A158" s="59">
        <f t="shared" si="30"/>
        <v>112</v>
      </c>
      <c r="B158" s="70" t="s">
        <v>425</v>
      </c>
      <c r="C158" s="61" t="s">
        <v>426</v>
      </c>
      <c r="D158" s="95">
        <f t="shared" si="31"/>
        <v>796.86500000000001</v>
      </c>
      <c r="E158" s="62"/>
      <c r="F158" s="62"/>
      <c r="G158" s="62"/>
      <c r="H158" s="62"/>
      <c r="I158" s="96">
        <v>533</v>
      </c>
      <c r="J158" s="62">
        <v>533</v>
      </c>
      <c r="K158" s="62"/>
      <c r="L158" s="62"/>
      <c r="M158" s="62"/>
      <c r="N158" s="62"/>
      <c r="O158" s="62"/>
      <c r="P158" s="62"/>
      <c r="Q158" s="97">
        <v>263.86500000000001</v>
      </c>
      <c r="R158" s="62">
        <v>263.86500000000001</v>
      </c>
      <c r="S158" s="62"/>
      <c r="T158" s="62"/>
      <c r="U158" s="62"/>
      <c r="V158" s="62"/>
      <c r="W158" s="62"/>
      <c r="X158" s="62"/>
      <c r="Y158" s="62">
        <f t="shared" si="26"/>
        <v>533</v>
      </c>
      <c r="Z158" s="95">
        <f t="shared" si="27"/>
        <v>796.9</v>
      </c>
      <c r="AA158" s="62"/>
      <c r="AB158" s="62"/>
      <c r="AC158" s="62"/>
      <c r="AD158" s="62"/>
      <c r="AE158" s="96">
        <f t="shared" si="28"/>
        <v>533</v>
      </c>
      <c r="AF158" s="62">
        <v>533</v>
      </c>
      <c r="AG158" s="62"/>
      <c r="AH158" s="62"/>
      <c r="AI158" s="62"/>
      <c r="AJ158" s="62"/>
      <c r="AK158" s="62"/>
      <c r="AL158" s="62"/>
      <c r="AM158" s="97">
        <f t="shared" si="29"/>
        <v>263.89999999999998</v>
      </c>
      <c r="AN158" s="62">
        <v>263.89999999999998</v>
      </c>
      <c r="AO158" s="62"/>
      <c r="AP158" s="62"/>
      <c r="AQ158" s="62"/>
      <c r="AR158" s="62"/>
      <c r="AS158" s="62"/>
      <c r="AT158" s="62"/>
      <c r="AV158" s="98"/>
      <c r="AW158" s="98">
        <f>AM158-'[2]Таблица 13 СВОД'!O158</f>
        <v>3.4999999999968168E-2</v>
      </c>
    </row>
    <row r="159" spans="1:49" s="71" customFormat="1" ht="75" x14ac:dyDescent="0.3">
      <c r="A159" s="59">
        <f t="shared" si="30"/>
        <v>113</v>
      </c>
      <c r="B159" s="70" t="s">
        <v>427</v>
      </c>
      <c r="C159" s="61" t="s">
        <v>428</v>
      </c>
      <c r="D159" s="95">
        <f t="shared" si="31"/>
        <v>1293.806</v>
      </c>
      <c r="E159" s="62"/>
      <c r="F159" s="62"/>
      <c r="G159" s="62"/>
      <c r="H159" s="62"/>
      <c r="I159" s="96">
        <v>900</v>
      </c>
      <c r="J159" s="62">
        <v>900</v>
      </c>
      <c r="K159" s="62"/>
      <c r="L159" s="62"/>
      <c r="M159" s="62"/>
      <c r="N159" s="62"/>
      <c r="O159" s="62"/>
      <c r="P159" s="62"/>
      <c r="Q159" s="97">
        <v>393.80600000000004</v>
      </c>
      <c r="R159" s="62">
        <v>393.80600000000004</v>
      </c>
      <c r="S159" s="62"/>
      <c r="T159" s="62"/>
      <c r="U159" s="62"/>
      <c r="V159" s="62"/>
      <c r="W159" s="62"/>
      <c r="X159" s="62"/>
      <c r="Y159" s="62">
        <f t="shared" si="26"/>
        <v>900</v>
      </c>
      <c r="Z159" s="95">
        <f t="shared" si="27"/>
        <v>1293.806</v>
      </c>
      <c r="AA159" s="62"/>
      <c r="AB159" s="62"/>
      <c r="AC159" s="62"/>
      <c r="AD159" s="62"/>
      <c r="AE159" s="96">
        <f t="shared" si="28"/>
        <v>900</v>
      </c>
      <c r="AF159" s="62">
        <v>900</v>
      </c>
      <c r="AG159" s="62"/>
      <c r="AH159" s="62"/>
      <c r="AI159" s="62"/>
      <c r="AJ159" s="62"/>
      <c r="AK159" s="62"/>
      <c r="AL159" s="62"/>
      <c r="AM159" s="97">
        <f t="shared" si="29"/>
        <v>393.80600000000004</v>
      </c>
      <c r="AN159" s="62">
        <v>393.80600000000004</v>
      </c>
      <c r="AO159" s="62"/>
      <c r="AP159" s="62"/>
      <c r="AQ159" s="62"/>
      <c r="AR159" s="62"/>
      <c r="AS159" s="62"/>
      <c r="AT159" s="62"/>
      <c r="AV159" s="98"/>
      <c r="AW159" s="98">
        <f>AM159-'[2]Таблица 13 СВОД'!O159</f>
        <v>0</v>
      </c>
    </row>
    <row r="160" spans="1:49" s="71" customFormat="1" ht="60" x14ac:dyDescent="0.3">
      <c r="A160" s="59">
        <f t="shared" si="30"/>
        <v>114</v>
      </c>
      <c r="B160" s="70" t="s">
        <v>429</v>
      </c>
      <c r="C160" s="61" t="s">
        <v>430</v>
      </c>
      <c r="D160" s="95">
        <f t="shared" si="31"/>
        <v>547.82100000000003</v>
      </c>
      <c r="E160" s="62"/>
      <c r="F160" s="62"/>
      <c r="G160" s="62"/>
      <c r="H160" s="62"/>
      <c r="I160" s="96">
        <v>388</v>
      </c>
      <c r="J160" s="62">
        <v>388</v>
      </c>
      <c r="K160" s="62"/>
      <c r="L160" s="62"/>
      <c r="M160" s="62"/>
      <c r="N160" s="62"/>
      <c r="O160" s="62"/>
      <c r="P160" s="62"/>
      <c r="Q160" s="97">
        <v>159.821</v>
      </c>
      <c r="R160" s="62">
        <v>159.821</v>
      </c>
      <c r="S160" s="62"/>
      <c r="T160" s="62"/>
      <c r="U160" s="62"/>
      <c r="V160" s="62"/>
      <c r="W160" s="62"/>
      <c r="X160" s="62"/>
      <c r="Y160" s="62">
        <f t="shared" si="26"/>
        <v>315.84922999999998</v>
      </c>
      <c r="Z160" s="95">
        <f t="shared" si="27"/>
        <v>445.89119999999997</v>
      </c>
      <c r="AA160" s="62"/>
      <c r="AB160" s="62"/>
      <c r="AC160" s="62"/>
      <c r="AD160" s="62"/>
      <c r="AE160" s="96">
        <f t="shared" si="28"/>
        <v>315.84922999999998</v>
      </c>
      <c r="AF160" s="62">
        <v>315.84922999999998</v>
      </c>
      <c r="AG160" s="62"/>
      <c r="AH160" s="62"/>
      <c r="AI160" s="62"/>
      <c r="AJ160" s="62"/>
      <c r="AK160" s="62"/>
      <c r="AL160" s="62"/>
      <c r="AM160" s="97">
        <f t="shared" si="29"/>
        <v>130.04196999999999</v>
      </c>
      <c r="AN160" s="62">
        <v>130.04196999999999</v>
      </c>
      <c r="AO160" s="62"/>
      <c r="AP160" s="62"/>
      <c r="AQ160" s="62"/>
      <c r="AR160" s="62"/>
      <c r="AS160" s="62"/>
      <c r="AT160" s="62"/>
      <c r="AV160" s="98"/>
      <c r="AW160" s="98">
        <f>AM160-'[2]Таблица 13 СВОД'!O160</f>
        <v>0</v>
      </c>
    </row>
    <row r="161" spans="1:49" s="71" customFormat="1" ht="75" x14ac:dyDescent="0.3">
      <c r="A161" s="59">
        <f t="shared" si="30"/>
        <v>115</v>
      </c>
      <c r="B161" s="70" t="s">
        <v>431</v>
      </c>
      <c r="C161" s="61" t="s">
        <v>432</v>
      </c>
      <c r="D161" s="95">
        <f t="shared" si="31"/>
        <v>1278.355</v>
      </c>
      <c r="E161" s="62"/>
      <c r="F161" s="62"/>
      <c r="G161" s="62"/>
      <c r="H161" s="62"/>
      <c r="I161" s="96">
        <v>770.4</v>
      </c>
      <c r="J161" s="62">
        <v>770.4</v>
      </c>
      <c r="K161" s="62"/>
      <c r="L161" s="62"/>
      <c r="M161" s="62"/>
      <c r="N161" s="62"/>
      <c r="O161" s="62"/>
      <c r="P161" s="62"/>
      <c r="Q161" s="97">
        <v>507.95500000000004</v>
      </c>
      <c r="R161" s="62">
        <v>507.95500000000004</v>
      </c>
      <c r="S161" s="62"/>
      <c r="T161" s="62"/>
      <c r="U161" s="62"/>
      <c r="V161" s="62"/>
      <c r="W161" s="62"/>
      <c r="X161" s="62"/>
      <c r="Y161" s="62">
        <f t="shared" si="26"/>
        <v>658.7</v>
      </c>
      <c r="Z161" s="95">
        <f t="shared" si="27"/>
        <v>1093</v>
      </c>
      <c r="AA161" s="62"/>
      <c r="AB161" s="62"/>
      <c r="AC161" s="62"/>
      <c r="AD161" s="62"/>
      <c r="AE161" s="96">
        <f t="shared" si="28"/>
        <v>658.7</v>
      </c>
      <c r="AF161" s="62">
        <v>658.7</v>
      </c>
      <c r="AG161" s="62"/>
      <c r="AH161" s="62"/>
      <c r="AI161" s="62"/>
      <c r="AJ161" s="62"/>
      <c r="AK161" s="62"/>
      <c r="AL161" s="62"/>
      <c r="AM161" s="97">
        <f t="shared" si="29"/>
        <v>434.3</v>
      </c>
      <c r="AN161" s="62">
        <v>434.3</v>
      </c>
      <c r="AO161" s="62"/>
      <c r="AP161" s="62"/>
      <c r="AQ161" s="62"/>
      <c r="AR161" s="62"/>
      <c r="AS161" s="62"/>
      <c r="AT161" s="62"/>
      <c r="AV161" s="98"/>
      <c r="AW161" s="98">
        <f>AM161-'[2]Таблица 13 СВОД'!O161</f>
        <v>-1.469999999983429E-3</v>
      </c>
    </row>
    <row r="162" spans="1:49" s="71" customFormat="1" ht="75" x14ac:dyDescent="0.3">
      <c r="A162" s="59">
        <f t="shared" si="30"/>
        <v>116</v>
      </c>
      <c r="B162" s="70" t="s">
        <v>433</v>
      </c>
      <c r="C162" s="61" t="s">
        <v>434</v>
      </c>
      <c r="D162" s="95">
        <f t="shared" si="31"/>
        <v>339.1</v>
      </c>
      <c r="E162" s="62"/>
      <c r="F162" s="62"/>
      <c r="G162" s="62"/>
      <c r="H162" s="62"/>
      <c r="I162" s="96">
        <v>158.1</v>
      </c>
      <c r="J162" s="62">
        <v>158.1</v>
      </c>
      <c r="K162" s="62"/>
      <c r="L162" s="62"/>
      <c r="M162" s="62"/>
      <c r="N162" s="62"/>
      <c r="O162" s="62"/>
      <c r="P162" s="62"/>
      <c r="Q162" s="97">
        <v>181</v>
      </c>
      <c r="R162" s="62">
        <v>181</v>
      </c>
      <c r="S162" s="62"/>
      <c r="T162" s="62"/>
      <c r="U162" s="62"/>
      <c r="V162" s="62"/>
      <c r="W162" s="62"/>
      <c r="X162" s="62"/>
      <c r="Y162" s="62">
        <f t="shared" si="26"/>
        <v>158.09198000000001</v>
      </c>
      <c r="Z162" s="95">
        <f t="shared" si="27"/>
        <v>339.08280000000002</v>
      </c>
      <c r="AA162" s="62"/>
      <c r="AB162" s="62"/>
      <c r="AC162" s="62"/>
      <c r="AD162" s="62"/>
      <c r="AE162" s="96">
        <f t="shared" si="28"/>
        <v>158.09198000000001</v>
      </c>
      <c r="AF162" s="62">
        <v>158.09198000000001</v>
      </c>
      <c r="AG162" s="62"/>
      <c r="AH162" s="62"/>
      <c r="AI162" s="62"/>
      <c r="AJ162" s="62"/>
      <c r="AK162" s="62"/>
      <c r="AL162" s="62"/>
      <c r="AM162" s="97">
        <f t="shared" si="29"/>
        <v>180.99081999999999</v>
      </c>
      <c r="AN162" s="62">
        <v>180.99081999999999</v>
      </c>
      <c r="AO162" s="62"/>
      <c r="AP162" s="62"/>
      <c r="AQ162" s="62"/>
      <c r="AR162" s="62"/>
      <c r="AS162" s="62"/>
      <c r="AT162" s="62"/>
      <c r="AV162" s="98"/>
      <c r="AW162" s="98">
        <f>AM162-'[2]Таблица 13 СВОД'!O162</f>
        <v>0</v>
      </c>
    </row>
    <row r="163" spans="1:49" s="71" customFormat="1" ht="75" x14ac:dyDescent="0.3">
      <c r="A163" s="59">
        <f t="shared" si="30"/>
        <v>117</v>
      </c>
      <c r="B163" s="70" t="s">
        <v>435</v>
      </c>
      <c r="C163" s="61" t="s">
        <v>436</v>
      </c>
      <c r="D163" s="95">
        <f t="shared" si="31"/>
        <v>1028.2002</v>
      </c>
      <c r="E163" s="62"/>
      <c r="F163" s="62"/>
      <c r="G163" s="62"/>
      <c r="H163" s="62"/>
      <c r="I163" s="96">
        <v>570.20000000000005</v>
      </c>
      <c r="J163" s="62">
        <v>570.20000000000005</v>
      </c>
      <c r="K163" s="62"/>
      <c r="L163" s="62"/>
      <c r="M163" s="62"/>
      <c r="N163" s="62"/>
      <c r="O163" s="62"/>
      <c r="P163" s="62"/>
      <c r="Q163" s="97">
        <v>458.00020000000001</v>
      </c>
      <c r="R163" s="62">
        <v>458.00020000000001</v>
      </c>
      <c r="S163" s="62"/>
      <c r="T163" s="62"/>
      <c r="U163" s="62"/>
      <c r="V163" s="62"/>
      <c r="W163" s="62"/>
      <c r="X163" s="62"/>
      <c r="Y163" s="62">
        <f t="shared" si="26"/>
        <v>380.9</v>
      </c>
      <c r="Z163" s="95">
        <f t="shared" si="27"/>
        <v>686.9</v>
      </c>
      <c r="AA163" s="62"/>
      <c r="AB163" s="62"/>
      <c r="AC163" s="62"/>
      <c r="AD163" s="62"/>
      <c r="AE163" s="96">
        <f t="shared" si="28"/>
        <v>380.9</v>
      </c>
      <c r="AF163" s="62">
        <v>380.9</v>
      </c>
      <c r="AG163" s="62"/>
      <c r="AH163" s="62"/>
      <c r="AI163" s="62"/>
      <c r="AJ163" s="62"/>
      <c r="AK163" s="62"/>
      <c r="AL163" s="62"/>
      <c r="AM163" s="97">
        <f t="shared" si="29"/>
        <v>306</v>
      </c>
      <c r="AN163" s="62">
        <v>306</v>
      </c>
      <c r="AO163" s="62"/>
      <c r="AP163" s="62"/>
      <c r="AQ163" s="62"/>
      <c r="AR163" s="62"/>
      <c r="AS163" s="62"/>
      <c r="AT163" s="62"/>
      <c r="AV163" s="98"/>
      <c r="AW163" s="98">
        <f>AM163-'[2]Таблица 13 СВОД'!O163</f>
        <v>8.300000000019736E-3</v>
      </c>
    </row>
    <row r="164" spans="1:49" s="71" customFormat="1" ht="75" x14ac:dyDescent="0.3">
      <c r="A164" s="59">
        <f t="shared" si="30"/>
        <v>118</v>
      </c>
      <c r="B164" s="70" t="s">
        <v>437</v>
      </c>
      <c r="C164" s="61" t="s">
        <v>438</v>
      </c>
      <c r="D164" s="95">
        <f t="shared" si="31"/>
        <v>1200.0999999999999</v>
      </c>
      <c r="E164" s="62"/>
      <c r="F164" s="62"/>
      <c r="G164" s="62"/>
      <c r="H164" s="62"/>
      <c r="I164" s="96">
        <v>680.1</v>
      </c>
      <c r="J164" s="62">
        <v>680.1</v>
      </c>
      <c r="K164" s="62"/>
      <c r="L164" s="62"/>
      <c r="M164" s="62"/>
      <c r="N164" s="62"/>
      <c r="O164" s="62"/>
      <c r="P164" s="62"/>
      <c r="Q164" s="97">
        <v>520</v>
      </c>
      <c r="R164" s="62">
        <v>520</v>
      </c>
      <c r="S164" s="62"/>
      <c r="T164" s="62"/>
      <c r="U164" s="62"/>
      <c r="V164" s="62"/>
      <c r="W164" s="62"/>
      <c r="X164" s="62"/>
      <c r="Y164" s="62">
        <f t="shared" si="26"/>
        <v>680.02599999999995</v>
      </c>
      <c r="Z164" s="95">
        <f t="shared" si="27"/>
        <v>1200.0259999999998</v>
      </c>
      <c r="AA164" s="62"/>
      <c r="AB164" s="62"/>
      <c r="AC164" s="62"/>
      <c r="AD164" s="62"/>
      <c r="AE164" s="96">
        <f t="shared" si="28"/>
        <v>680.02599999999995</v>
      </c>
      <c r="AF164" s="62">
        <v>680.02599999999995</v>
      </c>
      <c r="AG164" s="62"/>
      <c r="AH164" s="62"/>
      <c r="AI164" s="62"/>
      <c r="AJ164" s="62"/>
      <c r="AK164" s="62"/>
      <c r="AL164" s="62"/>
      <c r="AM164" s="97">
        <f t="shared" si="29"/>
        <v>520</v>
      </c>
      <c r="AN164" s="62">
        <v>520</v>
      </c>
      <c r="AO164" s="62"/>
      <c r="AP164" s="62"/>
      <c r="AQ164" s="62"/>
      <c r="AR164" s="62"/>
      <c r="AS164" s="62"/>
      <c r="AT164" s="62"/>
      <c r="AV164" s="98"/>
      <c r="AW164" s="98">
        <f>AM164-'[2]Таблица 13 СВОД'!O164</f>
        <v>0</v>
      </c>
    </row>
    <row r="165" spans="1:49" s="71" customFormat="1" ht="75" x14ac:dyDescent="0.3">
      <c r="A165" s="59">
        <f t="shared" si="30"/>
        <v>119</v>
      </c>
      <c r="B165" s="70" t="s">
        <v>439</v>
      </c>
      <c r="C165" s="61" t="s">
        <v>440</v>
      </c>
      <c r="D165" s="95">
        <f t="shared" si="31"/>
        <v>660.41300000000001</v>
      </c>
      <c r="E165" s="62"/>
      <c r="F165" s="62"/>
      <c r="G165" s="62"/>
      <c r="H165" s="62"/>
      <c r="I165" s="96">
        <v>440</v>
      </c>
      <c r="J165" s="62">
        <v>440</v>
      </c>
      <c r="K165" s="62"/>
      <c r="L165" s="62"/>
      <c r="M165" s="62"/>
      <c r="N165" s="62"/>
      <c r="O165" s="62"/>
      <c r="P165" s="62"/>
      <c r="Q165" s="97">
        <v>220.41300000000001</v>
      </c>
      <c r="R165" s="62">
        <v>220.41300000000001</v>
      </c>
      <c r="S165" s="62"/>
      <c r="T165" s="62"/>
      <c r="U165" s="62"/>
      <c r="V165" s="62"/>
      <c r="W165" s="62"/>
      <c r="X165" s="62"/>
      <c r="Y165" s="62">
        <f t="shared" si="26"/>
        <v>440</v>
      </c>
      <c r="Z165" s="95">
        <f t="shared" si="27"/>
        <v>660.41300000000001</v>
      </c>
      <c r="AA165" s="62"/>
      <c r="AB165" s="62"/>
      <c r="AC165" s="62"/>
      <c r="AD165" s="62"/>
      <c r="AE165" s="96">
        <f t="shared" si="28"/>
        <v>440</v>
      </c>
      <c r="AF165" s="62">
        <v>440</v>
      </c>
      <c r="AG165" s="62"/>
      <c r="AH165" s="62"/>
      <c r="AI165" s="62"/>
      <c r="AJ165" s="62"/>
      <c r="AK165" s="62"/>
      <c r="AL165" s="62"/>
      <c r="AM165" s="97">
        <f t="shared" si="29"/>
        <v>220.41300000000001</v>
      </c>
      <c r="AN165" s="62">
        <v>220.41300000000001</v>
      </c>
      <c r="AO165" s="62"/>
      <c r="AP165" s="62"/>
      <c r="AQ165" s="62"/>
      <c r="AR165" s="62"/>
      <c r="AS165" s="62"/>
      <c r="AT165" s="62"/>
      <c r="AV165" s="98"/>
      <c r="AW165" s="98">
        <f>AM165-'[2]Таблица 13 СВОД'!O165</f>
        <v>0</v>
      </c>
    </row>
    <row r="166" spans="1:49" s="71" customFormat="1" ht="75" x14ac:dyDescent="0.3">
      <c r="A166" s="59">
        <f t="shared" si="30"/>
        <v>120</v>
      </c>
      <c r="B166" s="70" t="s">
        <v>441</v>
      </c>
      <c r="C166" s="61" t="s">
        <v>442</v>
      </c>
      <c r="D166" s="95">
        <f t="shared" si="31"/>
        <v>1514.4180000000001</v>
      </c>
      <c r="E166" s="62"/>
      <c r="F166" s="62"/>
      <c r="G166" s="62"/>
      <c r="H166" s="62"/>
      <c r="I166" s="96">
        <v>1000</v>
      </c>
      <c r="J166" s="62">
        <v>1000</v>
      </c>
      <c r="K166" s="62"/>
      <c r="L166" s="62"/>
      <c r="M166" s="62"/>
      <c r="N166" s="62"/>
      <c r="O166" s="62"/>
      <c r="P166" s="62"/>
      <c r="Q166" s="97">
        <v>514.41800000000001</v>
      </c>
      <c r="R166" s="62">
        <v>514.41800000000001</v>
      </c>
      <c r="S166" s="62"/>
      <c r="T166" s="62"/>
      <c r="U166" s="62"/>
      <c r="V166" s="62"/>
      <c r="W166" s="62"/>
      <c r="X166" s="62"/>
      <c r="Y166" s="62">
        <f t="shared" si="26"/>
        <v>1000</v>
      </c>
      <c r="Z166" s="95">
        <f t="shared" si="27"/>
        <v>1514.4180000000001</v>
      </c>
      <c r="AA166" s="62"/>
      <c r="AB166" s="62"/>
      <c r="AC166" s="62"/>
      <c r="AD166" s="62"/>
      <c r="AE166" s="96">
        <f t="shared" si="28"/>
        <v>1000</v>
      </c>
      <c r="AF166" s="62">
        <v>1000</v>
      </c>
      <c r="AG166" s="62"/>
      <c r="AH166" s="62"/>
      <c r="AI166" s="62"/>
      <c r="AJ166" s="62"/>
      <c r="AK166" s="62"/>
      <c r="AL166" s="62"/>
      <c r="AM166" s="97">
        <f t="shared" si="29"/>
        <v>514.41800000000001</v>
      </c>
      <c r="AN166" s="62">
        <v>514.41800000000001</v>
      </c>
      <c r="AO166" s="62"/>
      <c r="AP166" s="62"/>
      <c r="AQ166" s="62"/>
      <c r="AR166" s="62"/>
      <c r="AS166" s="62"/>
      <c r="AT166" s="62"/>
      <c r="AV166" s="98"/>
      <c r="AW166" s="98">
        <f>AM166-'[2]Таблица 13 СВОД'!O166</f>
        <v>0</v>
      </c>
    </row>
    <row r="167" spans="1:49" s="71" customFormat="1" ht="60" x14ac:dyDescent="0.3">
      <c r="A167" s="59">
        <f t="shared" si="30"/>
        <v>121</v>
      </c>
      <c r="B167" s="70" t="s">
        <v>443</v>
      </c>
      <c r="C167" s="61" t="s">
        <v>444</v>
      </c>
      <c r="D167" s="95">
        <f t="shared" si="31"/>
        <v>1413.383</v>
      </c>
      <c r="E167" s="62"/>
      <c r="F167" s="62"/>
      <c r="G167" s="62"/>
      <c r="H167" s="62"/>
      <c r="I167" s="96">
        <v>942</v>
      </c>
      <c r="J167" s="62">
        <v>942</v>
      </c>
      <c r="K167" s="62"/>
      <c r="L167" s="62"/>
      <c r="M167" s="62"/>
      <c r="N167" s="62"/>
      <c r="O167" s="62"/>
      <c r="P167" s="62"/>
      <c r="Q167" s="97">
        <v>471.38300000000004</v>
      </c>
      <c r="R167" s="62">
        <v>471.38300000000004</v>
      </c>
      <c r="S167" s="62"/>
      <c r="T167" s="62"/>
      <c r="U167" s="62"/>
      <c r="V167" s="62"/>
      <c r="W167" s="62"/>
      <c r="X167" s="62"/>
      <c r="Y167" s="62">
        <f t="shared" si="26"/>
        <v>942</v>
      </c>
      <c r="Z167" s="95">
        <f t="shared" si="27"/>
        <v>1413.383</v>
      </c>
      <c r="AA167" s="62"/>
      <c r="AB167" s="62"/>
      <c r="AC167" s="62"/>
      <c r="AD167" s="62"/>
      <c r="AE167" s="96">
        <f t="shared" si="28"/>
        <v>942</v>
      </c>
      <c r="AF167" s="64">
        <v>942</v>
      </c>
      <c r="AG167" s="64"/>
      <c r="AH167" s="64"/>
      <c r="AI167" s="64"/>
      <c r="AJ167" s="64"/>
      <c r="AK167" s="64"/>
      <c r="AL167" s="64"/>
      <c r="AM167" s="97">
        <f t="shared" si="29"/>
        <v>471.38300000000004</v>
      </c>
      <c r="AN167" s="64">
        <v>471.38300000000004</v>
      </c>
      <c r="AO167" s="64"/>
      <c r="AP167" s="64"/>
      <c r="AQ167" s="64"/>
      <c r="AR167" s="64"/>
      <c r="AS167" s="64"/>
      <c r="AT167" s="64"/>
      <c r="AV167" s="98"/>
      <c r="AW167" s="98">
        <f>AM167-'[2]Таблица 13 СВОД'!O167</f>
        <v>0</v>
      </c>
    </row>
    <row r="168" spans="1:49" s="71" customFormat="1" ht="75" x14ac:dyDescent="0.3">
      <c r="A168" s="59">
        <f t="shared" si="30"/>
        <v>122</v>
      </c>
      <c r="B168" s="70" t="s">
        <v>445</v>
      </c>
      <c r="C168" s="61" t="s">
        <v>446</v>
      </c>
      <c r="D168" s="95">
        <f t="shared" si="31"/>
        <v>1550.998</v>
      </c>
      <c r="E168" s="62"/>
      <c r="F168" s="62"/>
      <c r="G168" s="62"/>
      <c r="H168" s="62"/>
      <c r="I168" s="96">
        <v>1000</v>
      </c>
      <c r="J168" s="62">
        <v>1000</v>
      </c>
      <c r="K168" s="62"/>
      <c r="L168" s="62"/>
      <c r="M168" s="62"/>
      <c r="N168" s="62"/>
      <c r="O168" s="62"/>
      <c r="P168" s="62"/>
      <c r="Q168" s="97">
        <v>550.99800000000005</v>
      </c>
      <c r="R168" s="62">
        <v>550.99800000000005</v>
      </c>
      <c r="S168" s="62"/>
      <c r="T168" s="62"/>
      <c r="U168" s="62"/>
      <c r="V168" s="62"/>
      <c r="W168" s="62"/>
      <c r="X168" s="62"/>
      <c r="Y168" s="62">
        <f t="shared" si="26"/>
        <v>1000</v>
      </c>
      <c r="Z168" s="95">
        <f t="shared" si="27"/>
        <v>1550.998</v>
      </c>
      <c r="AA168" s="62"/>
      <c r="AB168" s="62"/>
      <c r="AC168" s="62"/>
      <c r="AD168" s="62"/>
      <c r="AE168" s="96">
        <f t="shared" si="28"/>
        <v>1000</v>
      </c>
      <c r="AF168" s="62">
        <v>1000</v>
      </c>
      <c r="AG168" s="62"/>
      <c r="AH168" s="62"/>
      <c r="AI168" s="62"/>
      <c r="AJ168" s="62"/>
      <c r="AK168" s="62"/>
      <c r="AL168" s="62"/>
      <c r="AM168" s="97">
        <f t="shared" si="29"/>
        <v>550.99800000000005</v>
      </c>
      <c r="AN168" s="62">
        <v>550.99800000000005</v>
      </c>
      <c r="AO168" s="62"/>
      <c r="AP168" s="62"/>
      <c r="AQ168" s="62"/>
      <c r="AR168" s="62"/>
      <c r="AS168" s="62"/>
      <c r="AT168" s="62"/>
      <c r="AV168" s="98"/>
      <c r="AW168" s="98">
        <f>AM168-'[2]Таблица 13 СВОД'!O168</f>
        <v>0</v>
      </c>
    </row>
    <row r="169" spans="1:49" s="71" customFormat="1" ht="75" x14ac:dyDescent="0.3">
      <c r="A169" s="59">
        <f t="shared" si="30"/>
        <v>123</v>
      </c>
      <c r="B169" s="70" t="s">
        <v>447</v>
      </c>
      <c r="C169" s="61" t="s">
        <v>448</v>
      </c>
      <c r="D169" s="95">
        <f t="shared" si="31"/>
        <v>1135.9279999999999</v>
      </c>
      <c r="E169" s="62"/>
      <c r="F169" s="62"/>
      <c r="G169" s="62"/>
      <c r="H169" s="62"/>
      <c r="I169" s="96">
        <v>757</v>
      </c>
      <c r="J169" s="62">
        <v>757</v>
      </c>
      <c r="K169" s="62"/>
      <c r="L169" s="62"/>
      <c r="M169" s="62"/>
      <c r="N169" s="62"/>
      <c r="O169" s="62"/>
      <c r="P169" s="62"/>
      <c r="Q169" s="97">
        <v>378.928</v>
      </c>
      <c r="R169" s="62">
        <v>378.928</v>
      </c>
      <c r="S169" s="62"/>
      <c r="T169" s="62"/>
      <c r="U169" s="62"/>
      <c r="V169" s="62"/>
      <c r="W169" s="62"/>
      <c r="X169" s="62"/>
      <c r="Y169" s="62">
        <f t="shared" si="26"/>
        <v>757</v>
      </c>
      <c r="Z169" s="95">
        <f t="shared" si="27"/>
        <v>1135.9279999999999</v>
      </c>
      <c r="AA169" s="62"/>
      <c r="AB169" s="62"/>
      <c r="AC169" s="62"/>
      <c r="AD169" s="62"/>
      <c r="AE169" s="96">
        <f t="shared" si="28"/>
        <v>757</v>
      </c>
      <c r="AF169" s="62">
        <v>757</v>
      </c>
      <c r="AG169" s="62"/>
      <c r="AH169" s="62"/>
      <c r="AI169" s="62"/>
      <c r="AJ169" s="62"/>
      <c r="AK169" s="62"/>
      <c r="AL169" s="62"/>
      <c r="AM169" s="97">
        <f t="shared" si="29"/>
        <v>378.928</v>
      </c>
      <c r="AN169" s="62">
        <v>378.928</v>
      </c>
      <c r="AO169" s="62"/>
      <c r="AP169" s="62"/>
      <c r="AQ169" s="62"/>
      <c r="AR169" s="62"/>
      <c r="AS169" s="62"/>
      <c r="AT169" s="62"/>
      <c r="AV169" s="98"/>
      <c r="AW169" s="98">
        <f>AM169-'[2]Таблица 13 СВОД'!O169</f>
        <v>0</v>
      </c>
    </row>
    <row r="170" spans="1:49" s="71" customFormat="1" ht="75" x14ac:dyDescent="0.3">
      <c r="A170" s="59">
        <f t="shared" si="30"/>
        <v>124</v>
      </c>
      <c r="B170" s="70" t="s">
        <v>449</v>
      </c>
      <c r="C170" s="61" t="s">
        <v>450</v>
      </c>
      <c r="D170" s="95">
        <f t="shared" si="31"/>
        <v>968.19499999999994</v>
      </c>
      <c r="E170" s="62"/>
      <c r="F170" s="62"/>
      <c r="G170" s="62"/>
      <c r="H170" s="62"/>
      <c r="I170" s="96">
        <v>645.4</v>
      </c>
      <c r="J170" s="62">
        <v>645.4</v>
      </c>
      <c r="K170" s="62"/>
      <c r="L170" s="62"/>
      <c r="M170" s="62"/>
      <c r="N170" s="62"/>
      <c r="O170" s="62"/>
      <c r="P170" s="62"/>
      <c r="Q170" s="97">
        <v>322.79500000000002</v>
      </c>
      <c r="R170" s="62">
        <v>322.79500000000002</v>
      </c>
      <c r="S170" s="62"/>
      <c r="T170" s="62"/>
      <c r="U170" s="62"/>
      <c r="V170" s="62"/>
      <c r="W170" s="62"/>
      <c r="X170" s="62"/>
      <c r="Y170" s="62">
        <f t="shared" si="26"/>
        <v>598.69366000000002</v>
      </c>
      <c r="Z170" s="95">
        <f t="shared" si="27"/>
        <v>898.12861999999996</v>
      </c>
      <c r="AA170" s="62"/>
      <c r="AB170" s="62"/>
      <c r="AC170" s="62"/>
      <c r="AD170" s="62"/>
      <c r="AE170" s="96">
        <f t="shared" si="28"/>
        <v>598.69366000000002</v>
      </c>
      <c r="AF170" s="62">
        <v>598.69366000000002</v>
      </c>
      <c r="AG170" s="62"/>
      <c r="AH170" s="62"/>
      <c r="AI170" s="62"/>
      <c r="AJ170" s="62"/>
      <c r="AK170" s="62"/>
      <c r="AL170" s="62"/>
      <c r="AM170" s="97">
        <f t="shared" si="29"/>
        <v>299.43495999999999</v>
      </c>
      <c r="AN170" s="62">
        <v>299.43495999999999</v>
      </c>
      <c r="AO170" s="62"/>
      <c r="AP170" s="62"/>
      <c r="AQ170" s="62"/>
      <c r="AR170" s="62"/>
      <c r="AS170" s="62"/>
      <c r="AT170" s="62"/>
      <c r="AV170" s="98"/>
      <c r="AW170" s="98">
        <f>AM170-'[2]Таблица 13 СВОД'!O170</f>
        <v>0</v>
      </c>
    </row>
    <row r="171" spans="1:49" s="71" customFormat="1" ht="60" x14ac:dyDescent="0.3">
      <c r="A171" s="59">
        <f t="shared" si="30"/>
        <v>125</v>
      </c>
      <c r="B171" s="70" t="s">
        <v>451</v>
      </c>
      <c r="C171" s="61" t="s">
        <v>452</v>
      </c>
      <c r="D171" s="95">
        <f t="shared" si="31"/>
        <v>2127.5740000000001</v>
      </c>
      <c r="E171" s="62"/>
      <c r="F171" s="62"/>
      <c r="G171" s="62"/>
      <c r="H171" s="62"/>
      <c r="I171" s="96">
        <v>1000</v>
      </c>
      <c r="J171" s="62">
        <v>1000</v>
      </c>
      <c r="K171" s="62"/>
      <c r="L171" s="62"/>
      <c r="M171" s="62"/>
      <c r="N171" s="62"/>
      <c r="O171" s="62"/>
      <c r="P171" s="62"/>
      <c r="Q171" s="97">
        <v>1127.5740000000001</v>
      </c>
      <c r="R171" s="62">
        <v>1127.5740000000001</v>
      </c>
      <c r="S171" s="62"/>
      <c r="T171" s="62"/>
      <c r="U171" s="62"/>
      <c r="V171" s="62"/>
      <c r="W171" s="62"/>
      <c r="X171" s="62"/>
      <c r="Y171" s="62">
        <f t="shared" si="26"/>
        <v>1000</v>
      </c>
      <c r="Z171" s="95">
        <f t="shared" si="27"/>
        <v>2127.5740000000001</v>
      </c>
      <c r="AA171" s="62"/>
      <c r="AB171" s="62"/>
      <c r="AC171" s="62"/>
      <c r="AD171" s="62"/>
      <c r="AE171" s="96">
        <f t="shared" si="28"/>
        <v>1000</v>
      </c>
      <c r="AF171" s="64">
        <v>1000</v>
      </c>
      <c r="AG171" s="64"/>
      <c r="AH171" s="64"/>
      <c r="AI171" s="64"/>
      <c r="AJ171" s="64"/>
      <c r="AK171" s="64"/>
      <c r="AL171" s="64"/>
      <c r="AM171" s="97">
        <f t="shared" si="29"/>
        <v>1127.5740000000001</v>
      </c>
      <c r="AN171" s="64">
        <v>1127.5740000000001</v>
      </c>
      <c r="AO171" s="64"/>
      <c r="AP171" s="64"/>
      <c r="AQ171" s="64"/>
      <c r="AR171" s="64"/>
      <c r="AS171" s="64"/>
      <c r="AT171" s="64"/>
      <c r="AV171" s="98"/>
      <c r="AW171" s="98">
        <f>AM171-'[2]Таблица 13 СВОД'!O171</f>
        <v>0</v>
      </c>
    </row>
    <row r="172" spans="1:49" s="71" customFormat="1" ht="45" x14ac:dyDescent="0.3">
      <c r="A172" s="59">
        <f t="shared" si="30"/>
        <v>126</v>
      </c>
      <c r="B172" s="70" t="s">
        <v>453</v>
      </c>
      <c r="C172" s="61" t="s">
        <v>454</v>
      </c>
      <c r="D172" s="95">
        <f t="shared" si="31"/>
        <v>1555.606</v>
      </c>
      <c r="E172" s="62"/>
      <c r="F172" s="62"/>
      <c r="G172" s="62"/>
      <c r="H172" s="62"/>
      <c r="I172" s="96">
        <v>1000</v>
      </c>
      <c r="J172" s="62">
        <v>1000</v>
      </c>
      <c r="K172" s="62"/>
      <c r="L172" s="62"/>
      <c r="M172" s="62"/>
      <c r="N172" s="62"/>
      <c r="O172" s="62"/>
      <c r="P172" s="62"/>
      <c r="Q172" s="97">
        <v>555.60599999999999</v>
      </c>
      <c r="R172" s="62">
        <v>555.60599999999999</v>
      </c>
      <c r="S172" s="62"/>
      <c r="T172" s="62"/>
      <c r="U172" s="62"/>
      <c r="V172" s="62"/>
      <c r="W172" s="62"/>
      <c r="X172" s="62"/>
      <c r="Y172" s="62">
        <f t="shared" si="26"/>
        <v>1000</v>
      </c>
      <c r="Z172" s="95">
        <f t="shared" si="27"/>
        <v>1555.6</v>
      </c>
      <c r="AA172" s="62"/>
      <c r="AB172" s="62"/>
      <c r="AC172" s="62"/>
      <c r="AD172" s="62"/>
      <c r="AE172" s="96">
        <f t="shared" si="28"/>
        <v>1000</v>
      </c>
      <c r="AF172" s="64">
        <v>1000</v>
      </c>
      <c r="AG172" s="64"/>
      <c r="AH172" s="64"/>
      <c r="AI172" s="64"/>
      <c r="AJ172" s="64"/>
      <c r="AK172" s="64"/>
      <c r="AL172" s="64"/>
      <c r="AM172" s="97">
        <f t="shared" si="29"/>
        <v>555.6</v>
      </c>
      <c r="AN172" s="64">
        <v>555.6</v>
      </c>
      <c r="AO172" s="64"/>
      <c r="AP172" s="64"/>
      <c r="AQ172" s="64"/>
      <c r="AR172" s="64"/>
      <c r="AS172" s="64"/>
      <c r="AT172" s="64"/>
      <c r="AV172" s="98"/>
      <c r="AW172" s="98">
        <f>AM172-'[2]Таблица 13 СВОД'!O172</f>
        <v>-5.9999999999718057E-3</v>
      </c>
    </row>
    <row r="173" spans="1:49" s="71" customFormat="1" ht="45" x14ac:dyDescent="0.3">
      <c r="A173" s="59">
        <f t="shared" si="30"/>
        <v>127</v>
      </c>
      <c r="B173" s="70" t="s">
        <v>455</v>
      </c>
      <c r="C173" s="61" t="s">
        <v>456</v>
      </c>
      <c r="D173" s="95">
        <f t="shared" si="31"/>
        <v>674.65899999999999</v>
      </c>
      <c r="E173" s="62"/>
      <c r="F173" s="62"/>
      <c r="G173" s="62"/>
      <c r="H173" s="62"/>
      <c r="I173" s="96">
        <v>400</v>
      </c>
      <c r="J173" s="62">
        <v>400</v>
      </c>
      <c r="K173" s="62"/>
      <c r="L173" s="62"/>
      <c r="M173" s="62"/>
      <c r="N173" s="62"/>
      <c r="O173" s="62"/>
      <c r="P173" s="62"/>
      <c r="Q173" s="97">
        <v>274.65899999999999</v>
      </c>
      <c r="R173" s="62">
        <v>274.65899999999999</v>
      </c>
      <c r="S173" s="62"/>
      <c r="T173" s="62"/>
      <c r="U173" s="62"/>
      <c r="V173" s="62"/>
      <c r="W173" s="62"/>
      <c r="X173" s="62"/>
      <c r="Y173" s="62">
        <f t="shared" si="26"/>
        <v>400</v>
      </c>
      <c r="Z173" s="95">
        <f t="shared" si="27"/>
        <v>674.65899999999999</v>
      </c>
      <c r="AA173" s="62"/>
      <c r="AB173" s="62"/>
      <c r="AC173" s="62"/>
      <c r="AD173" s="62"/>
      <c r="AE173" s="96">
        <f t="shared" si="28"/>
        <v>400</v>
      </c>
      <c r="AF173" s="64">
        <v>400</v>
      </c>
      <c r="AG173" s="64"/>
      <c r="AH173" s="64"/>
      <c r="AI173" s="64"/>
      <c r="AJ173" s="64"/>
      <c r="AK173" s="64"/>
      <c r="AL173" s="64"/>
      <c r="AM173" s="97">
        <f t="shared" si="29"/>
        <v>274.65899999999999</v>
      </c>
      <c r="AN173" s="64">
        <v>274.65899999999999</v>
      </c>
      <c r="AO173" s="64"/>
      <c r="AP173" s="64"/>
      <c r="AQ173" s="64"/>
      <c r="AR173" s="64"/>
      <c r="AS173" s="64"/>
      <c r="AT173" s="64"/>
      <c r="AV173" s="98"/>
      <c r="AW173" s="98">
        <f>AM173-'[2]Таблица 13 СВОД'!O173</f>
        <v>0</v>
      </c>
    </row>
    <row r="174" spans="1:49" s="71" customFormat="1" ht="60" x14ac:dyDescent="0.3">
      <c r="A174" s="59">
        <f t="shared" si="30"/>
        <v>128</v>
      </c>
      <c r="B174" s="70" t="s">
        <v>457</v>
      </c>
      <c r="C174" s="61" t="s">
        <v>458</v>
      </c>
      <c r="D174" s="95">
        <f t="shared" si="31"/>
        <v>907.78600000000006</v>
      </c>
      <c r="E174" s="62"/>
      <c r="F174" s="62"/>
      <c r="G174" s="62"/>
      <c r="H174" s="62"/>
      <c r="I174" s="96">
        <v>550</v>
      </c>
      <c r="J174" s="62">
        <v>550</v>
      </c>
      <c r="K174" s="62"/>
      <c r="L174" s="62"/>
      <c r="M174" s="62"/>
      <c r="N174" s="62"/>
      <c r="O174" s="62"/>
      <c r="P174" s="62"/>
      <c r="Q174" s="97">
        <v>357.786</v>
      </c>
      <c r="R174" s="62">
        <v>357.786</v>
      </c>
      <c r="S174" s="62"/>
      <c r="T174" s="62"/>
      <c r="U174" s="62"/>
      <c r="V174" s="62"/>
      <c r="W174" s="62"/>
      <c r="X174" s="62"/>
      <c r="Y174" s="62">
        <f t="shared" si="26"/>
        <v>550</v>
      </c>
      <c r="Z174" s="95">
        <f t="shared" si="27"/>
        <v>907.8</v>
      </c>
      <c r="AA174" s="62"/>
      <c r="AB174" s="62"/>
      <c r="AC174" s="62"/>
      <c r="AD174" s="62"/>
      <c r="AE174" s="96">
        <f t="shared" si="28"/>
        <v>550</v>
      </c>
      <c r="AF174" s="64">
        <v>550</v>
      </c>
      <c r="AG174" s="64"/>
      <c r="AH174" s="64"/>
      <c r="AI174" s="64"/>
      <c r="AJ174" s="64"/>
      <c r="AK174" s="64"/>
      <c r="AL174" s="64"/>
      <c r="AM174" s="97">
        <f t="shared" si="29"/>
        <v>357.8</v>
      </c>
      <c r="AN174" s="64">
        <v>357.8</v>
      </c>
      <c r="AO174" s="64"/>
      <c r="AP174" s="64"/>
      <c r="AQ174" s="64"/>
      <c r="AR174" s="64"/>
      <c r="AS174" s="64"/>
      <c r="AT174" s="64"/>
      <c r="AV174" s="98"/>
      <c r="AW174" s="98">
        <f>AM174-'[2]Таблица 13 СВОД'!O174</f>
        <v>1.4000000000010004E-2</v>
      </c>
    </row>
    <row r="175" spans="1:49" s="71" customFormat="1" ht="75" x14ac:dyDescent="0.3">
      <c r="A175" s="59">
        <f t="shared" si="30"/>
        <v>129</v>
      </c>
      <c r="B175" s="70" t="s">
        <v>459</v>
      </c>
      <c r="C175" s="61" t="s">
        <v>460</v>
      </c>
      <c r="D175" s="95">
        <f t="shared" si="31"/>
        <v>1901.5188000000001</v>
      </c>
      <c r="E175" s="62"/>
      <c r="F175" s="62"/>
      <c r="G175" s="62"/>
      <c r="H175" s="62"/>
      <c r="I175" s="96">
        <v>1000</v>
      </c>
      <c r="J175" s="62">
        <v>1000</v>
      </c>
      <c r="K175" s="62"/>
      <c r="L175" s="62"/>
      <c r="M175" s="62"/>
      <c r="N175" s="62"/>
      <c r="O175" s="62"/>
      <c r="P175" s="62"/>
      <c r="Q175" s="97">
        <v>901.51880000000006</v>
      </c>
      <c r="R175" s="62">
        <v>901.51880000000006</v>
      </c>
      <c r="S175" s="62"/>
      <c r="T175" s="62"/>
      <c r="U175" s="62"/>
      <c r="V175" s="62"/>
      <c r="W175" s="62"/>
      <c r="X175" s="62"/>
      <c r="Y175" s="62">
        <f t="shared" si="26"/>
        <v>1000</v>
      </c>
      <c r="Z175" s="95">
        <f t="shared" si="27"/>
        <v>1901.5188000000001</v>
      </c>
      <c r="AA175" s="62"/>
      <c r="AB175" s="62"/>
      <c r="AC175" s="62"/>
      <c r="AD175" s="62"/>
      <c r="AE175" s="96">
        <f t="shared" si="28"/>
        <v>1000</v>
      </c>
      <c r="AF175" s="65">
        <v>1000</v>
      </c>
      <c r="AG175" s="65"/>
      <c r="AH175" s="65"/>
      <c r="AI175" s="65"/>
      <c r="AJ175" s="65"/>
      <c r="AK175" s="65"/>
      <c r="AL175" s="65"/>
      <c r="AM175" s="97">
        <f t="shared" si="29"/>
        <v>901.51880000000006</v>
      </c>
      <c r="AN175" s="65">
        <v>901.51880000000006</v>
      </c>
      <c r="AO175" s="65"/>
      <c r="AP175" s="65"/>
      <c r="AQ175" s="65"/>
      <c r="AR175" s="65"/>
      <c r="AS175" s="65"/>
      <c r="AT175" s="65"/>
      <c r="AV175" s="98"/>
      <c r="AW175" s="98">
        <f>AM175-'[2]Таблица 13 СВОД'!O175</f>
        <v>0</v>
      </c>
    </row>
    <row r="176" spans="1:49" s="71" customFormat="1" ht="60" x14ac:dyDescent="0.3">
      <c r="A176" s="59">
        <f t="shared" si="30"/>
        <v>130</v>
      </c>
      <c r="B176" s="70" t="s">
        <v>461</v>
      </c>
      <c r="C176" s="61" t="s">
        <v>462</v>
      </c>
      <c r="D176" s="95">
        <f t="shared" si="31"/>
        <v>1425.5529999999999</v>
      </c>
      <c r="E176" s="62"/>
      <c r="F176" s="62"/>
      <c r="G176" s="62"/>
      <c r="H176" s="62"/>
      <c r="I176" s="96">
        <v>847.9</v>
      </c>
      <c r="J176" s="62">
        <v>847.9</v>
      </c>
      <c r="K176" s="62"/>
      <c r="L176" s="62"/>
      <c r="M176" s="62"/>
      <c r="N176" s="62"/>
      <c r="O176" s="62"/>
      <c r="P176" s="62"/>
      <c r="Q176" s="97">
        <v>577.65300000000002</v>
      </c>
      <c r="R176" s="62">
        <v>577.65300000000002</v>
      </c>
      <c r="S176" s="62"/>
      <c r="T176" s="62"/>
      <c r="U176" s="62"/>
      <c r="V176" s="62"/>
      <c r="W176" s="62"/>
      <c r="X176" s="62"/>
      <c r="Y176" s="62">
        <f t="shared" ref="Y176:Y214" si="32">AE176</f>
        <v>847.9</v>
      </c>
      <c r="Z176" s="95">
        <f t="shared" ref="Z176:Z214" si="33">AE176+AM176</f>
        <v>1425.6</v>
      </c>
      <c r="AA176" s="62"/>
      <c r="AB176" s="62"/>
      <c r="AC176" s="62"/>
      <c r="AD176" s="62"/>
      <c r="AE176" s="96">
        <f t="shared" ref="AE176:AE213" si="34">SUM(AF176:AL176)</f>
        <v>847.9</v>
      </c>
      <c r="AF176" s="64">
        <v>847.9</v>
      </c>
      <c r="AG176" s="64"/>
      <c r="AH176" s="64"/>
      <c r="AI176" s="64"/>
      <c r="AJ176" s="64"/>
      <c r="AK176" s="64"/>
      <c r="AL176" s="64"/>
      <c r="AM176" s="97">
        <f t="shared" ref="AM176:AM213" si="35">SUM(AN176:AT176)</f>
        <v>577.70000000000005</v>
      </c>
      <c r="AN176" s="64">
        <v>577.70000000000005</v>
      </c>
      <c r="AO176" s="64"/>
      <c r="AP176" s="64"/>
      <c r="AQ176" s="64"/>
      <c r="AR176" s="64"/>
      <c r="AS176" s="64"/>
      <c r="AT176" s="64"/>
      <c r="AV176" s="98"/>
      <c r="AW176" s="98">
        <f>AM176-'[2]Таблица 13 СВОД'!O176</f>
        <v>4.7000000000025466E-2</v>
      </c>
    </row>
    <row r="177" spans="1:49" s="71" customFormat="1" ht="75" x14ac:dyDescent="0.3">
      <c r="A177" s="59">
        <f t="shared" ref="A177:A214" si="36">A176+1</f>
        <v>131</v>
      </c>
      <c r="B177" s="70" t="s">
        <v>463</v>
      </c>
      <c r="C177" s="61" t="s">
        <v>464</v>
      </c>
      <c r="D177" s="95">
        <f t="shared" si="31"/>
        <v>721.84199999999998</v>
      </c>
      <c r="E177" s="62"/>
      <c r="F177" s="62"/>
      <c r="G177" s="62"/>
      <c r="H177" s="62"/>
      <c r="I177" s="96">
        <v>345.2</v>
      </c>
      <c r="J177" s="62">
        <v>345.2</v>
      </c>
      <c r="K177" s="62"/>
      <c r="L177" s="62"/>
      <c r="M177" s="62"/>
      <c r="N177" s="62"/>
      <c r="O177" s="62"/>
      <c r="P177" s="62"/>
      <c r="Q177" s="97">
        <v>376.642</v>
      </c>
      <c r="R177" s="62">
        <v>376.642</v>
      </c>
      <c r="S177" s="62"/>
      <c r="T177" s="62"/>
      <c r="U177" s="62"/>
      <c r="V177" s="62"/>
      <c r="W177" s="62"/>
      <c r="X177" s="62"/>
      <c r="Y177" s="62">
        <f t="shared" si="32"/>
        <v>345.16199999999998</v>
      </c>
      <c r="Z177" s="95">
        <f t="shared" si="33"/>
        <v>721.80399999999997</v>
      </c>
      <c r="AA177" s="62"/>
      <c r="AB177" s="62"/>
      <c r="AC177" s="62"/>
      <c r="AD177" s="62"/>
      <c r="AE177" s="96">
        <f t="shared" si="34"/>
        <v>345.16199999999998</v>
      </c>
      <c r="AF177" s="64">
        <v>345.16199999999998</v>
      </c>
      <c r="AG177" s="64"/>
      <c r="AH177" s="64"/>
      <c r="AI177" s="64"/>
      <c r="AJ177" s="64"/>
      <c r="AK177" s="64"/>
      <c r="AL177" s="64"/>
      <c r="AM177" s="97">
        <f t="shared" si="35"/>
        <v>376.642</v>
      </c>
      <c r="AN177" s="64">
        <v>376.642</v>
      </c>
      <c r="AO177" s="64"/>
      <c r="AP177" s="64"/>
      <c r="AQ177" s="64"/>
      <c r="AR177" s="64"/>
      <c r="AS177" s="64"/>
      <c r="AT177" s="64"/>
      <c r="AV177" s="98"/>
      <c r="AW177" s="98">
        <f>AM177-'[2]Таблица 13 СВОД'!O177</f>
        <v>0</v>
      </c>
    </row>
    <row r="178" spans="1:49" s="71" customFormat="1" ht="60" x14ac:dyDescent="0.3">
      <c r="A178" s="59">
        <f t="shared" si="36"/>
        <v>132</v>
      </c>
      <c r="B178" s="70" t="s">
        <v>465</v>
      </c>
      <c r="C178" s="61" t="s">
        <v>466</v>
      </c>
      <c r="D178" s="95">
        <f t="shared" si="31"/>
        <v>1727.3029999999999</v>
      </c>
      <c r="E178" s="62"/>
      <c r="F178" s="62"/>
      <c r="G178" s="62"/>
      <c r="H178" s="62"/>
      <c r="I178" s="96">
        <v>1000</v>
      </c>
      <c r="J178" s="62">
        <v>1000</v>
      </c>
      <c r="K178" s="62"/>
      <c r="L178" s="62"/>
      <c r="M178" s="62"/>
      <c r="N178" s="62"/>
      <c r="O178" s="62"/>
      <c r="P178" s="62"/>
      <c r="Q178" s="97">
        <v>727.303</v>
      </c>
      <c r="R178" s="62">
        <v>727.303</v>
      </c>
      <c r="S178" s="62"/>
      <c r="T178" s="62"/>
      <c r="U178" s="62"/>
      <c r="V178" s="62"/>
      <c r="W178" s="62"/>
      <c r="X178" s="62"/>
      <c r="Y178" s="62">
        <f t="shared" si="32"/>
        <v>999.99987999999996</v>
      </c>
      <c r="Z178" s="95">
        <f t="shared" si="33"/>
        <v>1727.3027999999999</v>
      </c>
      <c r="AA178" s="62"/>
      <c r="AB178" s="62"/>
      <c r="AC178" s="62"/>
      <c r="AD178" s="62"/>
      <c r="AE178" s="96">
        <f t="shared" si="34"/>
        <v>999.99987999999996</v>
      </c>
      <c r="AF178" s="65">
        <v>999.99987999999996</v>
      </c>
      <c r="AG178" s="65"/>
      <c r="AH178" s="65"/>
      <c r="AI178" s="65"/>
      <c r="AJ178" s="65"/>
      <c r="AK178" s="65"/>
      <c r="AL178" s="65"/>
      <c r="AM178" s="97">
        <f t="shared" si="35"/>
        <v>727.30292000000009</v>
      </c>
      <c r="AN178" s="65">
        <v>727.30292000000009</v>
      </c>
      <c r="AO178" s="65"/>
      <c r="AP178" s="65"/>
      <c r="AQ178" s="65"/>
      <c r="AR178" s="65"/>
      <c r="AS178" s="65"/>
      <c r="AT178" s="65"/>
      <c r="AV178" s="98"/>
      <c r="AW178" s="98">
        <f>AM178-'[2]Таблица 13 СВОД'!O178</f>
        <v>0</v>
      </c>
    </row>
    <row r="179" spans="1:49" s="71" customFormat="1" ht="60" x14ac:dyDescent="0.3">
      <c r="A179" s="59">
        <f t="shared" si="36"/>
        <v>133</v>
      </c>
      <c r="B179" s="70" t="s">
        <v>467</v>
      </c>
      <c r="C179" s="61" t="s">
        <v>468</v>
      </c>
      <c r="D179" s="95">
        <f t="shared" si="31"/>
        <v>1420.24</v>
      </c>
      <c r="E179" s="62"/>
      <c r="F179" s="62"/>
      <c r="G179" s="62"/>
      <c r="H179" s="62"/>
      <c r="I179" s="96">
        <v>1000</v>
      </c>
      <c r="J179" s="62">
        <v>1000</v>
      </c>
      <c r="K179" s="62"/>
      <c r="L179" s="62"/>
      <c r="M179" s="62"/>
      <c r="N179" s="62"/>
      <c r="O179" s="62"/>
      <c r="P179" s="62"/>
      <c r="Q179" s="97">
        <v>420.24</v>
      </c>
      <c r="R179" s="62">
        <v>420.24</v>
      </c>
      <c r="S179" s="62"/>
      <c r="T179" s="62"/>
      <c r="U179" s="62"/>
      <c r="V179" s="62"/>
      <c r="W179" s="62"/>
      <c r="X179" s="62"/>
      <c r="Y179" s="62">
        <f t="shared" si="32"/>
        <v>1000</v>
      </c>
      <c r="Z179" s="95">
        <f t="shared" si="33"/>
        <v>1420.24</v>
      </c>
      <c r="AA179" s="62"/>
      <c r="AB179" s="62"/>
      <c r="AC179" s="62"/>
      <c r="AD179" s="62"/>
      <c r="AE179" s="96">
        <f t="shared" si="34"/>
        <v>1000</v>
      </c>
      <c r="AF179" s="64">
        <v>1000</v>
      </c>
      <c r="AG179" s="64"/>
      <c r="AH179" s="64"/>
      <c r="AI179" s="64"/>
      <c r="AJ179" s="64"/>
      <c r="AK179" s="64"/>
      <c r="AL179" s="64"/>
      <c r="AM179" s="97">
        <f t="shared" si="35"/>
        <v>420.24</v>
      </c>
      <c r="AN179" s="64">
        <v>420.24</v>
      </c>
      <c r="AO179" s="64"/>
      <c r="AP179" s="64"/>
      <c r="AQ179" s="64"/>
      <c r="AR179" s="64"/>
      <c r="AS179" s="64"/>
      <c r="AT179" s="64"/>
      <c r="AV179" s="98"/>
      <c r="AW179" s="98">
        <f>AM179-'[2]Таблица 13 СВОД'!O179</f>
        <v>0</v>
      </c>
    </row>
    <row r="180" spans="1:49" s="71" customFormat="1" ht="60" x14ac:dyDescent="0.3">
      <c r="A180" s="59">
        <f t="shared" si="36"/>
        <v>134</v>
      </c>
      <c r="B180" s="70" t="s">
        <v>292</v>
      </c>
      <c r="C180" s="61" t="s">
        <v>469</v>
      </c>
      <c r="D180" s="95">
        <f t="shared" ref="D180:D214" si="37">I180+Q180</f>
        <v>1203.145</v>
      </c>
      <c r="E180" s="62"/>
      <c r="F180" s="62"/>
      <c r="G180" s="62"/>
      <c r="H180" s="62"/>
      <c r="I180" s="96">
        <v>800</v>
      </c>
      <c r="J180" s="62">
        <v>800</v>
      </c>
      <c r="K180" s="62"/>
      <c r="L180" s="62"/>
      <c r="M180" s="62"/>
      <c r="N180" s="62"/>
      <c r="O180" s="62"/>
      <c r="P180" s="62"/>
      <c r="Q180" s="97">
        <v>403.14499999999998</v>
      </c>
      <c r="R180" s="62">
        <v>403.14499999999998</v>
      </c>
      <c r="S180" s="62"/>
      <c r="T180" s="62"/>
      <c r="U180" s="62"/>
      <c r="V180" s="62"/>
      <c r="W180" s="62"/>
      <c r="X180" s="62"/>
      <c r="Y180" s="62">
        <f t="shared" si="32"/>
        <v>800</v>
      </c>
      <c r="Z180" s="95">
        <f t="shared" si="33"/>
        <v>1203.145</v>
      </c>
      <c r="AA180" s="62"/>
      <c r="AB180" s="62"/>
      <c r="AC180" s="62"/>
      <c r="AD180" s="62"/>
      <c r="AE180" s="96">
        <f t="shared" si="34"/>
        <v>800</v>
      </c>
      <c r="AF180" s="64">
        <v>800</v>
      </c>
      <c r="AG180" s="64"/>
      <c r="AH180" s="64"/>
      <c r="AI180" s="64"/>
      <c r="AJ180" s="64"/>
      <c r="AK180" s="64"/>
      <c r="AL180" s="64"/>
      <c r="AM180" s="97">
        <f t="shared" si="35"/>
        <v>403.14499999999998</v>
      </c>
      <c r="AN180" s="64">
        <v>403.14499999999998</v>
      </c>
      <c r="AO180" s="64"/>
      <c r="AP180" s="64"/>
      <c r="AQ180" s="64"/>
      <c r="AR180" s="64"/>
      <c r="AS180" s="64"/>
      <c r="AT180" s="64"/>
      <c r="AV180" s="98"/>
      <c r="AW180" s="98">
        <f>AM180-'[2]Таблица 13 СВОД'!O180</f>
        <v>0</v>
      </c>
    </row>
    <row r="181" spans="1:49" s="71" customFormat="1" ht="75" x14ac:dyDescent="0.3">
      <c r="A181" s="59">
        <f t="shared" si="36"/>
        <v>135</v>
      </c>
      <c r="B181" s="70" t="s">
        <v>470</v>
      </c>
      <c r="C181" s="61" t="s">
        <v>471</v>
      </c>
      <c r="D181" s="95">
        <f t="shared" si="37"/>
        <v>1205.027</v>
      </c>
      <c r="E181" s="62"/>
      <c r="F181" s="62"/>
      <c r="G181" s="62"/>
      <c r="H181" s="62"/>
      <c r="I181" s="96">
        <v>695</v>
      </c>
      <c r="J181" s="62">
        <v>695</v>
      </c>
      <c r="K181" s="62"/>
      <c r="L181" s="62"/>
      <c r="M181" s="62"/>
      <c r="N181" s="62"/>
      <c r="O181" s="62"/>
      <c r="P181" s="62"/>
      <c r="Q181" s="97">
        <v>510.02699999999999</v>
      </c>
      <c r="R181" s="62">
        <v>510.02699999999999</v>
      </c>
      <c r="S181" s="62"/>
      <c r="T181" s="62"/>
      <c r="U181" s="62"/>
      <c r="V181" s="62"/>
      <c r="W181" s="62"/>
      <c r="X181" s="62"/>
      <c r="Y181" s="62">
        <f t="shared" si="32"/>
        <v>695</v>
      </c>
      <c r="Z181" s="95">
        <f t="shared" si="33"/>
        <v>1205</v>
      </c>
      <c r="AA181" s="62"/>
      <c r="AB181" s="62"/>
      <c r="AC181" s="62"/>
      <c r="AD181" s="62"/>
      <c r="AE181" s="96">
        <f t="shared" si="34"/>
        <v>695</v>
      </c>
      <c r="AF181" s="64">
        <v>695</v>
      </c>
      <c r="AG181" s="64"/>
      <c r="AH181" s="64"/>
      <c r="AI181" s="64"/>
      <c r="AJ181" s="64"/>
      <c r="AK181" s="64"/>
      <c r="AL181" s="64"/>
      <c r="AM181" s="97">
        <f t="shared" si="35"/>
        <v>510</v>
      </c>
      <c r="AN181" s="64">
        <v>510</v>
      </c>
      <c r="AO181" s="64"/>
      <c r="AP181" s="64"/>
      <c r="AQ181" s="64"/>
      <c r="AR181" s="64"/>
      <c r="AS181" s="64"/>
      <c r="AT181" s="64"/>
      <c r="AV181" s="98"/>
      <c r="AW181" s="98">
        <f>AM181-'[2]Таблица 13 СВОД'!O181</f>
        <v>-2.6999999999986812E-2</v>
      </c>
    </row>
    <row r="182" spans="1:49" s="71" customFormat="1" ht="75" x14ac:dyDescent="0.3">
      <c r="A182" s="59">
        <f t="shared" si="36"/>
        <v>136</v>
      </c>
      <c r="B182" s="70" t="s">
        <v>472</v>
      </c>
      <c r="C182" s="61" t="s">
        <v>473</v>
      </c>
      <c r="D182" s="95">
        <f t="shared" si="37"/>
        <v>1389.7179999999998</v>
      </c>
      <c r="E182" s="62"/>
      <c r="F182" s="62"/>
      <c r="G182" s="62"/>
      <c r="H182" s="62"/>
      <c r="I182" s="96">
        <v>1000</v>
      </c>
      <c r="J182" s="62">
        <v>1000</v>
      </c>
      <c r="K182" s="62"/>
      <c r="L182" s="62"/>
      <c r="M182" s="62"/>
      <c r="N182" s="62"/>
      <c r="O182" s="62"/>
      <c r="P182" s="62"/>
      <c r="Q182" s="97">
        <v>389.71799999999996</v>
      </c>
      <c r="R182" s="62">
        <v>389.71799999999996</v>
      </c>
      <c r="S182" s="62"/>
      <c r="T182" s="62"/>
      <c r="U182" s="62"/>
      <c r="V182" s="62"/>
      <c r="W182" s="62"/>
      <c r="X182" s="62"/>
      <c r="Y182" s="62">
        <f t="shared" si="32"/>
        <v>999.99970999999994</v>
      </c>
      <c r="Z182" s="95">
        <f t="shared" si="33"/>
        <v>1389.71759</v>
      </c>
      <c r="AA182" s="62"/>
      <c r="AB182" s="62"/>
      <c r="AC182" s="62"/>
      <c r="AD182" s="62"/>
      <c r="AE182" s="96">
        <f t="shared" si="34"/>
        <v>999.99970999999994</v>
      </c>
      <c r="AF182" s="62">
        <v>999.99970999999994</v>
      </c>
      <c r="AG182" s="62"/>
      <c r="AH182" s="62"/>
      <c r="AI182" s="62"/>
      <c r="AJ182" s="62"/>
      <c r="AK182" s="62"/>
      <c r="AL182" s="62"/>
      <c r="AM182" s="97">
        <f t="shared" si="35"/>
        <v>389.71788000000004</v>
      </c>
      <c r="AN182" s="62">
        <v>389.71788000000004</v>
      </c>
      <c r="AO182" s="62"/>
      <c r="AP182" s="62"/>
      <c r="AQ182" s="62"/>
      <c r="AR182" s="62"/>
      <c r="AS182" s="62"/>
      <c r="AT182" s="62"/>
      <c r="AV182" s="98"/>
      <c r="AW182" s="98">
        <f>AM182-'[2]Таблица 13 СВОД'!O182</f>
        <v>0</v>
      </c>
    </row>
    <row r="183" spans="1:49" s="71" customFormat="1" ht="75" x14ac:dyDescent="0.3">
      <c r="A183" s="59">
        <f t="shared" si="36"/>
        <v>137</v>
      </c>
      <c r="B183" s="70" t="s">
        <v>474</v>
      </c>
      <c r="C183" s="61" t="s">
        <v>475</v>
      </c>
      <c r="D183" s="95">
        <f t="shared" si="37"/>
        <v>937.8</v>
      </c>
      <c r="E183" s="62"/>
      <c r="F183" s="62"/>
      <c r="G183" s="62"/>
      <c r="H183" s="62"/>
      <c r="I183" s="96">
        <v>607.79999999999995</v>
      </c>
      <c r="J183" s="62">
        <v>607.79999999999995</v>
      </c>
      <c r="K183" s="62"/>
      <c r="L183" s="62"/>
      <c r="M183" s="62"/>
      <c r="N183" s="62"/>
      <c r="O183" s="62"/>
      <c r="P183" s="62"/>
      <c r="Q183" s="97">
        <v>330</v>
      </c>
      <c r="R183" s="62">
        <v>330</v>
      </c>
      <c r="S183" s="62"/>
      <c r="T183" s="62"/>
      <c r="U183" s="62"/>
      <c r="V183" s="62"/>
      <c r="W183" s="62"/>
      <c r="X183" s="62"/>
      <c r="Y183" s="62">
        <f t="shared" si="32"/>
        <v>607.74944999999991</v>
      </c>
      <c r="Z183" s="95">
        <f t="shared" si="33"/>
        <v>937.72200999999995</v>
      </c>
      <c r="AA183" s="62"/>
      <c r="AB183" s="62"/>
      <c r="AC183" s="62"/>
      <c r="AD183" s="62"/>
      <c r="AE183" s="96">
        <f t="shared" si="34"/>
        <v>607.74944999999991</v>
      </c>
      <c r="AF183" s="62">
        <v>607.74944999999991</v>
      </c>
      <c r="AG183" s="62"/>
      <c r="AH183" s="62"/>
      <c r="AI183" s="62"/>
      <c r="AJ183" s="62"/>
      <c r="AK183" s="62"/>
      <c r="AL183" s="62"/>
      <c r="AM183" s="97">
        <f t="shared" si="35"/>
        <v>329.97256000000004</v>
      </c>
      <c r="AN183" s="62">
        <v>329.97256000000004</v>
      </c>
      <c r="AO183" s="62"/>
      <c r="AP183" s="62"/>
      <c r="AQ183" s="62"/>
      <c r="AR183" s="62"/>
      <c r="AS183" s="62"/>
      <c r="AT183" s="62"/>
      <c r="AV183" s="98"/>
      <c r="AW183" s="98">
        <f>AM183-'[2]Таблица 13 СВОД'!O183</f>
        <v>0</v>
      </c>
    </row>
    <row r="184" spans="1:49" s="71" customFormat="1" ht="75" x14ac:dyDescent="0.3">
      <c r="A184" s="59">
        <f t="shared" si="36"/>
        <v>138</v>
      </c>
      <c r="B184" s="70" t="s">
        <v>476</v>
      </c>
      <c r="C184" s="61" t="s">
        <v>477</v>
      </c>
      <c r="D184" s="95">
        <f t="shared" si="37"/>
        <v>1014</v>
      </c>
      <c r="E184" s="62"/>
      <c r="F184" s="62"/>
      <c r="G184" s="62"/>
      <c r="H184" s="62"/>
      <c r="I184" s="96">
        <v>819</v>
      </c>
      <c r="J184" s="62">
        <v>819</v>
      </c>
      <c r="K184" s="62"/>
      <c r="L184" s="62"/>
      <c r="M184" s="62"/>
      <c r="N184" s="62"/>
      <c r="O184" s="62"/>
      <c r="P184" s="62"/>
      <c r="Q184" s="97">
        <v>195</v>
      </c>
      <c r="R184" s="62">
        <v>195</v>
      </c>
      <c r="S184" s="62"/>
      <c r="T184" s="62"/>
      <c r="U184" s="62"/>
      <c r="V184" s="62"/>
      <c r="W184" s="62"/>
      <c r="X184" s="62"/>
      <c r="Y184" s="62">
        <f t="shared" si="32"/>
        <v>818.92165</v>
      </c>
      <c r="Z184" s="95">
        <f t="shared" si="33"/>
        <v>1013.903</v>
      </c>
      <c r="AA184" s="62"/>
      <c r="AB184" s="62"/>
      <c r="AC184" s="62"/>
      <c r="AD184" s="62"/>
      <c r="AE184" s="96">
        <f t="shared" si="34"/>
        <v>818.92165</v>
      </c>
      <c r="AF184" s="62">
        <v>818.92165</v>
      </c>
      <c r="AG184" s="62"/>
      <c r="AH184" s="62"/>
      <c r="AI184" s="62"/>
      <c r="AJ184" s="62"/>
      <c r="AK184" s="62"/>
      <c r="AL184" s="62"/>
      <c r="AM184" s="97">
        <f t="shared" si="35"/>
        <v>194.98134999999999</v>
      </c>
      <c r="AN184" s="62">
        <v>194.98134999999999</v>
      </c>
      <c r="AO184" s="62"/>
      <c r="AP184" s="62"/>
      <c r="AQ184" s="62"/>
      <c r="AR184" s="62"/>
      <c r="AS184" s="62"/>
      <c r="AT184" s="62"/>
      <c r="AV184" s="98"/>
      <c r="AW184" s="98">
        <f>AM184-'[2]Таблица 13 СВОД'!O184</f>
        <v>0</v>
      </c>
    </row>
    <row r="185" spans="1:49" s="71" customFormat="1" ht="60" x14ac:dyDescent="0.3">
      <c r="A185" s="59">
        <f t="shared" si="36"/>
        <v>139</v>
      </c>
      <c r="B185" s="70" t="s">
        <v>478</v>
      </c>
      <c r="C185" s="61" t="s">
        <v>479</v>
      </c>
      <c r="D185" s="95">
        <f t="shared" si="37"/>
        <v>210.3</v>
      </c>
      <c r="E185" s="62"/>
      <c r="F185" s="62"/>
      <c r="G185" s="62"/>
      <c r="H185" s="62"/>
      <c r="I185" s="96">
        <v>115.3</v>
      </c>
      <c r="J185" s="62">
        <v>115.3</v>
      </c>
      <c r="K185" s="62"/>
      <c r="L185" s="62"/>
      <c r="M185" s="62"/>
      <c r="N185" s="62"/>
      <c r="O185" s="62"/>
      <c r="P185" s="62"/>
      <c r="Q185" s="97">
        <v>95</v>
      </c>
      <c r="R185" s="62">
        <v>95</v>
      </c>
      <c r="S185" s="62"/>
      <c r="T185" s="62"/>
      <c r="U185" s="62"/>
      <c r="V185" s="62"/>
      <c r="W185" s="62"/>
      <c r="X185" s="62"/>
      <c r="Y185" s="62">
        <f>AE185</f>
        <v>101.39132000000001</v>
      </c>
      <c r="Z185" s="95">
        <f t="shared" si="33"/>
        <v>184.98000999999999</v>
      </c>
      <c r="AA185" s="62"/>
      <c r="AB185" s="62"/>
      <c r="AC185" s="62"/>
      <c r="AD185" s="62"/>
      <c r="AE185" s="96">
        <f t="shared" si="34"/>
        <v>101.39132000000001</v>
      </c>
      <c r="AF185" s="62">
        <v>101.39132000000001</v>
      </c>
      <c r="AG185" s="62"/>
      <c r="AH185" s="62"/>
      <c r="AI185" s="62"/>
      <c r="AJ185" s="62"/>
      <c r="AK185" s="62"/>
      <c r="AL185" s="62"/>
      <c r="AM185" s="97">
        <f t="shared" si="35"/>
        <v>83.58869</v>
      </c>
      <c r="AN185" s="62">
        <v>83.58869</v>
      </c>
      <c r="AO185" s="62"/>
      <c r="AP185" s="62"/>
      <c r="AQ185" s="62"/>
      <c r="AR185" s="62"/>
      <c r="AS185" s="62"/>
      <c r="AT185" s="62"/>
      <c r="AV185" s="98"/>
      <c r="AW185" s="98">
        <f>AM185-'[2]Таблица 13 СВОД'!O185</f>
        <v>0</v>
      </c>
    </row>
    <row r="186" spans="1:49" s="71" customFormat="1" ht="60" x14ac:dyDescent="0.3">
      <c r="A186" s="59">
        <f t="shared" si="36"/>
        <v>140</v>
      </c>
      <c r="B186" s="70" t="s">
        <v>480</v>
      </c>
      <c r="C186" s="61" t="s">
        <v>481</v>
      </c>
      <c r="D186" s="95">
        <f t="shared" si="37"/>
        <v>1097.5999999999999</v>
      </c>
      <c r="E186" s="62"/>
      <c r="F186" s="62"/>
      <c r="G186" s="62"/>
      <c r="H186" s="62"/>
      <c r="I186" s="96">
        <v>739.6</v>
      </c>
      <c r="J186" s="62">
        <v>739.6</v>
      </c>
      <c r="K186" s="62"/>
      <c r="L186" s="62"/>
      <c r="M186" s="62"/>
      <c r="N186" s="62"/>
      <c r="O186" s="62"/>
      <c r="P186" s="62"/>
      <c r="Q186" s="97">
        <v>358</v>
      </c>
      <c r="R186" s="62">
        <v>358</v>
      </c>
      <c r="S186" s="62"/>
      <c r="T186" s="62"/>
      <c r="U186" s="62"/>
      <c r="V186" s="62"/>
      <c r="W186" s="62"/>
      <c r="X186" s="62"/>
      <c r="Y186" s="62">
        <f t="shared" si="32"/>
        <v>739.53085999999996</v>
      </c>
      <c r="Z186" s="95">
        <f t="shared" si="33"/>
        <v>1097.5308</v>
      </c>
      <c r="AA186" s="62"/>
      <c r="AB186" s="62"/>
      <c r="AC186" s="62"/>
      <c r="AD186" s="62"/>
      <c r="AE186" s="96">
        <f t="shared" si="34"/>
        <v>739.53085999999996</v>
      </c>
      <c r="AF186" s="62">
        <v>739.53085999999996</v>
      </c>
      <c r="AG186" s="62"/>
      <c r="AH186" s="62"/>
      <c r="AI186" s="62"/>
      <c r="AJ186" s="62"/>
      <c r="AK186" s="62"/>
      <c r="AL186" s="62"/>
      <c r="AM186" s="97">
        <f t="shared" si="35"/>
        <v>357.99993999999998</v>
      </c>
      <c r="AN186" s="62">
        <v>357.99993999999998</v>
      </c>
      <c r="AO186" s="62"/>
      <c r="AP186" s="62"/>
      <c r="AQ186" s="62"/>
      <c r="AR186" s="62"/>
      <c r="AS186" s="62"/>
      <c r="AT186" s="62"/>
      <c r="AV186" s="98"/>
      <c r="AW186" s="98">
        <f>AM186-'[2]Таблица 13 СВОД'!O186</f>
        <v>0</v>
      </c>
    </row>
    <row r="187" spans="1:49" s="71" customFormat="1" ht="75" x14ac:dyDescent="0.3">
      <c r="A187" s="59">
        <f t="shared" si="36"/>
        <v>141</v>
      </c>
      <c r="B187" s="70" t="s">
        <v>482</v>
      </c>
      <c r="C187" s="61" t="s">
        <v>483</v>
      </c>
      <c r="D187" s="95">
        <f t="shared" si="37"/>
        <v>877.2</v>
      </c>
      <c r="E187" s="62"/>
      <c r="F187" s="62"/>
      <c r="G187" s="62"/>
      <c r="H187" s="62"/>
      <c r="I187" s="96">
        <v>637.20000000000005</v>
      </c>
      <c r="J187" s="62">
        <v>637.20000000000005</v>
      </c>
      <c r="K187" s="62"/>
      <c r="L187" s="62"/>
      <c r="M187" s="62"/>
      <c r="N187" s="62"/>
      <c r="O187" s="62"/>
      <c r="P187" s="62"/>
      <c r="Q187" s="97">
        <v>240</v>
      </c>
      <c r="R187" s="62">
        <v>240</v>
      </c>
      <c r="S187" s="62"/>
      <c r="T187" s="62"/>
      <c r="U187" s="62"/>
      <c r="V187" s="62"/>
      <c r="W187" s="62"/>
      <c r="X187" s="62"/>
      <c r="Y187" s="62">
        <f t="shared" si="32"/>
        <v>637.20000000000005</v>
      </c>
      <c r="Z187" s="95">
        <f t="shared" si="33"/>
        <v>877.2</v>
      </c>
      <c r="AA187" s="62"/>
      <c r="AB187" s="62"/>
      <c r="AC187" s="62"/>
      <c r="AD187" s="62"/>
      <c r="AE187" s="96">
        <f t="shared" si="34"/>
        <v>637.20000000000005</v>
      </c>
      <c r="AF187" s="62">
        <v>637.20000000000005</v>
      </c>
      <c r="AG187" s="62"/>
      <c r="AH187" s="62"/>
      <c r="AI187" s="62"/>
      <c r="AJ187" s="62"/>
      <c r="AK187" s="62"/>
      <c r="AL187" s="62"/>
      <c r="AM187" s="97">
        <f t="shared" si="35"/>
        <v>240</v>
      </c>
      <c r="AN187" s="62">
        <v>240</v>
      </c>
      <c r="AO187" s="62"/>
      <c r="AP187" s="62"/>
      <c r="AQ187" s="62"/>
      <c r="AR187" s="62"/>
      <c r="AS187" s="62"/>
      <c r="AT187" s="62"/>
      <c r="AV187" s="98"/>
      <c r="AW187" s="98">
        <f>AM187-'[2]Таблица 13 СВОД'!O187</f>
        <v>0</v>
      </c>
    </row>
    <row r="188" spans="1:49" s="71" customFormat="1" ht="90" x14ac:dyDescent="0.3">
      <c r="A188" s="59">
        <f t="shared" si="36"/>
        <v>142</v>
      </c>
      <c r="B188" s="70" t="s">
        <v>484</v>
      </c>
      <c r="C188" s="61" t="s">
        <v>485</v>
      </c>
      <c r="D188" s="95">
        <f t="shared" si="37"/>
        <v>1289.441</v>
      </c>
      <c r="E188" s="62"/>
      <c r="F188" s="62"/>
      <c r="G188" s="62"/>
      <c r="H188" s="62"/>
      <c r="I188" s="96">
        <v>842</v>
      </c>
      <c r="J188" s="62">
        <v>842</v>
      </c>
      <c r="K188" s="62"/>
      <c r="L188" s="62"/>
      <c r="M188" s="62"/>
      <c r="N188" s="62"/>
      <c r="O188" s="62"/>
      <c r="P188" s="62"/>
      <c r="Q188" s="97">
        <v>447.44100000000003</v>
      </c>
      <c r="R188" s="62">
        <v>447.44100000000003</v>
      </c>
      <c r="S188" s="62"/>
      <c r="T188" s="62"/>
      <c r="U188" s="62"/>
      <c r="V188" s="62"/>
      <c r="W188" s="62"/>
      <c r="X188" s="62"/>
      <c r="Y188" s="62">
        <f t="shared" si="32"/>
        <v>736.4</v>
      </c>
      <c r="Z188" s="95">
        <f t="shared" si="33"/>
        <v>1127.7</v>
      </c>
      <c r="AA188" s="62"/>
      <c r="AB188" s="62"/>
      <c r="AC188" s="62"/>
      <c r="AD188" s="62"/>
      <c r="AE188" s="96">
        <f t="shared" si="34"/>
        <v>736.4</v>
      </c>
      <c r="AF188" s="64">
        <v>736.4</v>
      </c>
      <c r="AG188" s="64"/>
      <c r="AH188" s="64"/>
      <c r="AI188" s="64"/>
      <c r="AJ188" s="64"/>
      <c r="AK188" s="64"/>
      <c r="AL188" s="64"/>
      <c r="AM188" s="97">
        <f t="shared" si="35"/>
        <v>391.3</v>
      </c>
      <c r="AN188" s="64">
        <v>391.3</v>
      </c>
      <c r="AO188" s="64"/>
      <c r="AP188" s="64"/>
      <c r="AQ188" s="64"/>
      <c r="AR188" s="64"/>
      <c r="AS188" s="64"/>
      <c r="AT188" s="64"/>
      <c r="AV188" s="98"/>
      <c r="AW188" s="98">
        <f>AM188-'[2]Таблица 13 СВОД'!O188</f>
        <v>-1.8750000000011369E-2</v>
      </c>
    </row>
    <row r="189" spans="1:49" s="71" customFormat="1" ht="75" x14ac:dyDescent="0.3">
      <c r="A189" s="59">
        <f t="shared" si="36"/>
        <v>143</v>
      </c>
      <c r="B189" s="70" t="s">
        <v>486</v>
      </c>
      <c r="C189" s="61" t="s">
        <v>548</v>
      </c>
      <c r="D189" s="95">
        <f>I189+Q189</f>
        <v>4373.5990000000002</v>
      </c>
      <c r="E189" s="62"/>
      <c r="F189" s="62"/>
      <c r="G189" s="62"/>
      <c r="H189" s="62"/>
      <c r="I189" s="96">
        <f>SUM(J189:P189)</f>
        <v>2000</v>
      </c>
      <c r="J189" s="62">
        <v>1000</v>
      </c>
      <c r="K189" s="62">
        <v>1000</v>
      </c>
      <c r="L189" s="62"/>
      <c r="M189" s="62"/>
      <c r="N189" s="62"/>
      <c r="O189" s="62"/>
      <c r="P189" s="62"/>
      <c r="Q189" s="97">
        <f>SUM(R189:X189)</f>
        <v>2373.5990000000002</v>
      </c>
      <c r="R189" s="62">
        <v>1023.8620000000001</v>
      </c>
      <c r="S189" s="62">
        <v>1349.7370000000001</v>
      </c>
      <c r="T189" s="62"/>
      <c r="U189" s="62"/>
      <c r="V189" s="62"/>
      <c r="W189" s="62"/>
      <c r="X189" s="62"/>
      <c r="Y189" s="62">
        <f t="shared" si="32"/>
        <v>1924.2</v>
      </c>
      <c r="Z189" s="95">
        <f t="shared" si="33"/>
        <v>4195.4620000000004</v>
      </c>
      <c r="AA189" s="62"/>
      <c r="AB189" s="62"/>
      <c r="AC189" s="62"/>
      <c r="AD189" s="62"/>
      <c r="AE189" s="96">
        <f t="shared" si="34"/>
        <v>1924.2</v>
      </c>
      <c r="AF189" s="64">
        <v>1000</v>
      </c>
      <c r="AG189" s="64">
        <v>924.2</v>
      </c>
      <c r="AH189" s="64"/>
      <c r="AI189" s="64"/>
      <c r="AJ189" s="64"/>
      <c r="AK189" s="64"/>
      <c r="AL189" s="64"/>
      <c r="AM189" s="97">
        <f t="shared" si="35"/>
        <v>2271.2620000000002</v>
      </c>
      <c r="AN189" s="64">
        <v>1023.8620000000001</v>
      </c>
      <c r="AO189" s="64">
        <v>1247.4000000000001</v>
      </c>
      <c r="AP189" s="64"/>
      <c r="AQ189" s="64"/>
      <c r="AR189" s="64"/>
      <c r="AS189" s="64"/>
      <c r="AT189" s="64"/>
      <c r="AV189" s="98"/>
      <c r="AW189" s="98">
        <f>AM189-'[2]Таблица 13 СВОД'!O189</f>
        <v>-3.8000000000010914E-2</v>
      </c>
    </row>
    <row r="190" spans="1:49" s="71" customFormat="1" ht="75" x14ac:dyDescent="0.3">
      <c r="A190" s="59">
        <f t="shared" si="36"/>
        <v>144</v>
      </c>
      <c r="B190" s="70" t="s">
        <v>487</v>
      </c>
      <c r="C190" s="61" t="s">
        <v>488</v>
      </c>
      <c r="D190" s="95">
        <f t="shared" si="37"/>
        <v>1598.3869999999999</v>
      </c>
      <c r="E190" s="62"/>
      <c r="F190" s="62"/>
      <c r="G190" s="62"/>
      <c r="H190" s="62"/>
      <c r="I190" s="96">
        <v>700</v>
      </c>
      <c r="J190" s="62">
        <v>700</v>
      </c>
      <c r="K190" s="62"/>
      <c r="L190" s="62"/>
      <c r="M190" s="62"/>
      <c r="N190" s="62"/>
      <c r="O190" s="62"/>
      <c r="P190" s="62"/>
      <c r="Q190" s="97">
        <v>898.38699999999994</v>
      </c>
      <c r="R190" s="62">
        <v>898.38699999999994</v>
      </c>
      <c r="S190" s="62"/>
      <c r="T190" s="62"/>
      <c r="U190" s="62"/>
      <c r="V190" s="62"/>
      <c r="W190" s="62"/>
      <c r="X190" s="62"/>
      <c r="Y190" s="62">
        <f t="shared" si="32"/>
        <v>700</v>
      </c>
      <c r="Z190" s="95">
        <f t="shared" si="33"/>
        <v>1598.3869999999999</v>
      </c>
      <c r="AA190" s="62"/>
      <c r="AB190" s="62"/>
      <c r="AC190" s="62"/>
      <c r="AD190" s="62"/>
      <c r="AE190" s="96">
        <f t="shared" si="34"/>
        <v>700</v>
      </c>
      <c r="AF190" s="64">
        <v>700</v>
      </c>
      <c r="AG190" s="64"/>
      <c r="AH190" s="64"/>
      <c r="AI190" s="64"/>
      <c r="AJ190" s="64"/>
      <c r="AK190" s="64"/>
      <c r="AL190" s="64"/>
      <c r="AM190" s="97">
        <f t="shared" si="35"/>
        <v>898.38699999999994</v>
      </c>
      <c r="AN190" s="64">
        <v>898.38699999999994</v>
      </c>
      <c r="AO190" s="64"/>
      <c r="AP190" s="64"/>
      <c r="AQ190" s="64"/>
      <c r="AR190" s="64"/>
      <c r="AS190" s="64"/>
      <c r="AT190" s="64"/>
      <c r="AV190" s="98"/>
      <c r="AW190" s="98">
        <f>AM190-'[2]Таблица 13 СВОД'!O190</f>
        <v>0</v>
      </c>
    </row>
    <row r="191" spans="1:49" s="71" customFormat="1" ht="75" x14ac:dyDescent="0.3">
      <c r="A191" s="59">
        <f t="shared" si="36"/>
        <v>145</v>
      </c>
      <c r="B191" s="70" t="s">
        <v>489</v>
      </c>
      <c r="C191" s="61" t="s">
        <v>490</v>
      </c>
      <c r="D191" s="95">
        <f t="shared" si="37"/>
        <v>1910.269</v>
      </c>
      <c r="E191" s="62"/>
      <c r="F191" s="62"/>
      <c r="G191" s="62"/>
      <c r="H191" s="62"/>
      <c r="I191" s="96">
        <v>900</v>
      </c>
      <c r="J191" s="62">
        <v>900</v>
      </c>
      <c r="K191" s="62"/>
      <c r="L191" s="62"/>
      <c r="M191" s="62"/>
      <c r="N191" s="62"/>
      <c r="O191" s="62"/>
      <c r="P191" s="62"/>
      <c r="Q191" s="97">
        <v>1010.269</v>
      </c>
      <c r="R191" s="62">
        <v>1010.269</v>
      </c>
      <c r="S191" s="62"/>
      <c r="T191" s="62"/>
      <c r="U191" s="62"/>
      <c r="V191" s="62"/>
      <c r="W191" s="62"/>
      <c r="X191" s="62"/>
      <c r="Y191" s="62">
        <f t="shared" si="32"/>
        <v>900</v>
      </c>
      <c r="Z191" s="95">
        <f t="shared" si="33"/>
        <v>1910.269</v>
      </c>
      <c r="AA191" s="62"/>
      <c r="AB191" s="62"/>
      <c r="AC191" s="62"/>
      <c r="AD191" s="62"/>
      <c r="AE191" s="96">
        <f t="shared" si="34"/>
        <v>900</v>
      </c>
      <c r="AF191" s="64">
        <v>900</v>
      </c>
      <c r="AG191" s="64"/>
      <c r="AH191" s="64"/>
      <c r="AI191" s="64"/>
      <c r="AJ191" s="64"/>
      <c r="AK191" s="64"/>
      <c r="AL191" s="64"/>
      <c r="AM191" s="97">
        <f t="shared" si="35"/>
        <v>1010.269</v>
      </c>
      <c r="AN191" s="64">
        <v>1010.269</v>
      </c>
      <c r="AO191" s="64"/>
      <c r="AP191" s="64"/>
      <c r="AQ191" s="64"/>
      <c r="AR191" s="64"/>
      <c r="AS191" s="64"/>
      <c r="AT191" s="64"/>
      <c r="AV191" s="98"/>
      <c r="AW191" s="98">
        <f>AM191-'[2]Таблица 13 СВОД'!O191</f>
        <v>0</v>
      </c>
    </row>
    <row r="192" spans="1:49" s="71" customFormat="1" ht="75" x14ac:dyDescent="0.3">
      <c r="A192" s="59">
        <f t="shared" si="36"/>
        <v>146</v>
      </c>
      <c r="B192" s="70" t="s">
        <v>491</v>
      </c>
      <c r="C192" s="61" t="s">
        <v>492</v>
      </c>
      <c r="D192" s="95">
        <f t="shared" si="37"/>
        <v>351.90699999999998</v>
      </c>
      <c r="E192" s="62"/>
      <c r="F192" s="62"/>
      <c r="G192" s="62"/>
      <c r="H192" s="62"/>
      <c r="I192" s="96">
        <v>180</v>
      </c>
      <c r="J192" s="62">
        <v>180</v>
      </c>
      <c r="K192" s="62"/>
      <c r="L192" s="62"/>
      <c r="M192" s="62"/>
      <c r="N192" s="62"/>
      <c r="O192" s="62"/>
      <c r="P192" s="62"/>
      <c r="Q192" s="97">
        <v>171.90699999999998</v>
      </c>
      <c r="R192" s="62">
        <v>171.90699999999998</v>
      </c>
      <c r="S192" s="62"/>
      <c r="T192" s="62"/>
      <c r="U192" s="62"/>
      <c r="V192" s="62"/>
      <c r="W192" s="62"/>
      <c r="X192" s="62"/>
      <c r="Y192" s="62">
        <f t="shared" si="32"/>
        <v>163.67961</v>
      </c>
      <c r="Z192" s="95">
        <f t="shared" si="33"/>
        <v>320</v>
      </c>
      <c r="AA192" s="62"/>
      <c r="AB192" s="62"/>
      <c r="AC192" s="62"/>
      <c r="AD192" s="62"/>
      <c r="AE192" s="96">
        <f t="shared" si="34"/>
        <v>163.67961</v>
      </c>
      <c r="AF192" s="64">
        <v>163.67961</v>
      </c>
      <c r="AG192" s="64"/>
      <c r="AH192" s="64"/>
      <c r="AI192" s="64"/>
      <c r="AJ192" s="64"/>
      <c r="AK192" s="64"/>
      <c r="AL192" s="64"/>
      <c r="AM192" s="97">
        <f t="shared" si="35"/>
        <v>156.32039</v>
      </c>
      <c r="AN192" s="64">
        <v>156.32039</v>
      </c>
      <c r="AO192" s="64"/>
      <c r="AP192" s="64"/>
      <c r="AQ192" s="64"/>
      <c r="AR192" s="64"/>
      <c r="AS192" s="64"/>
      <c r="AT192" s="64"/>
      <c r="AV192" s="98"/>
      <c r="AW192" s="98">
        <f>AM192-'[2]Таблица 13 СВОД'!O192</f>
        <v>0</v>
      </c>
    </row>
    <row r="193" spans="1:49" s="71" customFormat="1" ht="75" x14ac:dyDescent="0.3">
      <c r="A193" s="59">
        <f t="shared" si="36"/>
        <v>147</v>
      </c>
      <c r="B193" s="70" t="s">
        <v>493</v>
      </c>
      <c r="C193" s="61" t="s">
        <v>494</v>
      </c>
      <c r="D193" s="95">
        <f t="shared" si="37"/>
        <v>835.72</v>
      </c>
      <c r="E193" s="62"/>
      <c r="F193" s="62"/>
      <c r="G193" s="62"/>
      <c r="H193" s="62"/>
      <c r="I193" s="96">
        <v>420</v>
      </c>
      <c r="J193" s="62">
        <v>420</v>
      </c>
      <c r="K193" s="62"/>
      <c r="L193" s="62"/>
      <c r="M193" s="62"/>
      <c r="N193" s="62"/>
      <c r="O193" s="62"/>
      <c r="P193" s="62"/>
      <c r="Q193" s="97">
        <v>415.72</v>
      </c>
      <c r="R193" s="62">
        <v>415.72</v>
      </c>
      <c r="S193" s="62"/>
      <c r="T193" s="62"/>
      <c r="U193" s="62"/>
      <c r="V193" s="62"/>
      <c r="W193" s="62"/>
      <c r="X193" s="62"/>
      <c r="Y193" s="62">
        <f t="shared" si="32"/>
        <v>420</v>
      </c>
      <c r="Z193" s="95">
        <f t="shared" si="33"/>
        <v>835.72</v>
      </c>
      <c r="AA193" s="62"/>
      <c r="AB193" s="62"/>
      <c r="AC193" s="62"/>
      <c r="AD193" s="62"/>
      <c r="AE193" s="96">
        <f t="shared" si="34"/>
        <v>420</v>
      </c>
      <c r="AF193" s="62">
        <v>420</v>
      </c>
      <c r="AG193" s="62"/>
      <c r="AH193" s="62"/>
      <c r="AI193" s="62"/>
      <c r="AJ193" s="62"/>
      <c r="AK193" s="62"/>
      <c r="AL193" s="62"/>
      <c r="AM193" s="97">
        <f t="shared" si="35"/>
        <v>415.72</v>
      </c>
      <c r="AN193" s="62">
        <v>415.72</v>
      </c>
      <c r="AO193" s="62"/>
      <c r="AP193" s="62"/>
      <c r="AQ193" s="62"/>
      <c r="AR193" s="62"/>
      <c r="AS193" s="62"/>
      <c r="AT193" s="62"/>
      <c r="AV193" s="98"/>
      <c r="AW193" s="98">
        <f>AM193-'[2]Таблица 13 СВОД'!O193</f>
        <v>0</v>
      </c>
    </row>
    <row r="194" spans="1:49" s="71" customFormat="1" ht="75" x14ac:dyDescent="0.3">
      <c r="A194" s="59">
        <f t="shared" si="36"/>
        <v>148</v>
      </c>
      <c r="B194" s="70" t="s">
        <v>495</v>
      </c>
      <c r="C194" s="61" t="s">
        <v>496</v>
      </c>
      <c r="D194" s="95">
        <f t="shared" si="37"/>
        <v>1261.4000000000001</v>
      </c>
      <c r="E194" s="62"/>
      <c r="F194" s="62"/>
      <c r="G194" s="62"/>
      <c r="H194" s="62"/>
      <c r="I194" s="96">
        <v>695.4</v>
      </c>
      <c r="J194" s="62">
        <v>695.4</v>
      </c>
      <c r="K194" s="62"/>
      <c r="L194" s="62"/>
      <c r="M194" s="62"/>
      <c r="N194" s="62"/>
      <c r="O194" s="62"/>
      <c r="P194" s="62"/>
      <c r="Q194" s="97">
        <v>566</v>
      </c>
      <c r="R194" s="62">
        <v>566</v>
      </c>
      <c r="S194" s="62"/>
      <c r="T194" s="62"/>
      <c r="U194" s="62"/>
      <c r="V194" s="62"/>
      <c r="W194" s="62"/>
      <c r="X194" s="62"/>
      <c r="Y194" s="62">
        <f t="shared" si="32"/>
        <v>695.4</v>
      </c>
      <c r="Z194" s="95">
        <f t="shared" si="33"/>
        <v>1261.4000000000001</v>
      </c>
      <c r="AA194" s="62"/>
      <c r="AB194" s="62"/>
      <c r="AC194" s="62"/>
      <c r="AD194" s="62"/>
      <c r="AE194" s="96">
        <f t="shared" si="34"/>
        <v>695.4</v>
      </c>
      <c r="AF194" s="64">
        <v>695.4</v>
      </c>
      <c r="AG194" s="64"/>
      <c r="AH194" s="64"/>
      <c r="AI194" s="64"/>
      <c r="AJ194" s="64"/>
      <c r="AK194" s="64"/>
      <c r="AL194" s="64"/>
      <c r="AM194" s="97">
        <f t="shared" si="35"/>
        <v>566</v>
      </c>
      <c r="AN194" s="64">
        <v>566</v>
      </c>
      <c r="AO194" s="64"/>
      <c r="AP194" s="64"/>
      <c r="AQ194" s="64"/>
      <c r="AR194" s="64"/>
      <c r="AS194" s="64"/>
      <c r="AT194" s="64"/>
      <c r="AV194" s="98"/>
      <c r="AW194" s="98">
        <f>AM194-'[2]Таблица 13 СВОД'!O194</f>
        <v>0</v>
      </c>
    </row>
    <row r="195" spans="1:49" s="71" customFormat="1" ht="60" x14ac:dyDescent="0.3">
      <c r="A195" s="59">
        <f t="shared" si="36"/>
        <v>149</v>
      </c>
      <c r="B195" s="70" t="s">
        <v>497</v>
      </c>
      <c r="C195" s="61" t="s">
        <v>498</v>
      </c>
      <c r="D195" s="95">
        <f t="shared" si="37"/>
        <v>1553.4372000000001</v>
      </c>
      <c r="E195" s="62"/>
      <c r="F195" s="62"/>
      <c r="G195" s="62"/>
      <c r="H195" s="62"/>
      <c r="I195" s="96">
        <v>1000</v>
      </c>
      <c r="J195" s="62">
        <v>1000</v>
      </c>
      <c r="K195" s="62"/>
      <c r="L195" s="62"/>
      <c r="M195" s="62"/>
      <c r="N195" s="62"/>
      <c r="O195" s="62"/>
      <c r="P195" s="62"/>
      <c r="Q195" s="97">
        <v>553.43720000000008</v>
      </c>
      <c r="R195" s="62">
        <v>553.43720000000008</v>
      </c>
      <c r="S195" s="62"/>
      <c r="T195" s="62"/>
      <c r="U195" s="62"/>
      <c r="V195" s="62"/>
      <c r="W195" s="62"/>
      <c r="X195" s="62"/>
      <c r="Y195" s="62">
        <f t="shared" si="32"/>
        <v>1000</v>
      </c>
      <c r="Z195" s="95">
        <f t="shared" si="33"/>
        <v>1553.4372000000001</v>
      </c>
      <c r="AA195" s="62"/>
      <c r="AB195" s="62"/>
      <c r="AC195" s="62"/>
      <c r="AD195" s="62"/>
      <c r="AE195" s="96">
        <f t="shared" si="34"/>
        <v>1000</v>
      </c>
      <c r="AF195" s="64">
        <v>1000</v>
      </c>
      <c r="AG195" s="64"/>
      <c r="AH195" s="64"/>
      <c r="AI195" s="64"/>
      <c r="AJ195" s="64"/>
      <c r="AK195" s="64"/>
      <c r="AL195" s="64"/>
      <c r="AM195" s="97">
        <f t="shared" si="35"/>
        <v>553.43720000000008</v>
      </c>
      <c r="AN195" s="64">
        <v>553.43720000000008</v>
      </c>
      <c r="AO195" s="64"/>
      <c r="AP195" s="64"/>
      <c r="AQ195" s="64"/>
      <c r="AR195" s="64"/>
      <c r="AS195" s="64"/>
      <c r="AT195" s="64"/>
      <c r="AV195" s="98"/>
      <c r="AW195" s="98">
        <f>AM195-'[2]Таблица 13 СВОД'!O195</f>
        <v>0</v>
      </c>
    </row>
    <row r="196" spans="1:49" s="71" customFormat="1" ht="75" x14ac:dyDescent="0.3">
      <c r="A196" s="59">
        <f t="shared" si="36"/>
        <v>150</v>
      </c>
      <c r="B196" s="70" t="s">
        <v>499</v>
      </c>
      <c r="C196" s="61" t="s">
        <v>500</v>
      </c>
      <c r="D196" s="95">
        <f t="shared" si="37"/>
        <v>1643.845</v>
      </c>
      <c r="E196" s="62"/>
      <c r="F196" s="62"/>
      <c r="G196" s="62"/>
      <c r="H196" s="62"/>
      <c r="I196" s="96">
        <v>978.2</v>
      </c>
      <c r="J196" s="62">
        <v>978.2</v>
      </c>
      <c r="K196" s="62"/>
      <c r="L196" s="62"/>
      <c r="M196" s="62"/>
      <c r="N196" s="62"/>
      <c r="O196" s="62"/>
      <c r="P196" s="62"/>
      <c r="Q196" s="97">
        <v>665.64499999999998</v>
      </c>
      <c r="R196" s="62">
        <v>665.64499999999998</v>
      </c>
      <c r="S196" s="62"/>
      <c r="T196" s="62"/>
      <c r="U196" s="62"/>
      <c r="V196" s="62"/>
      <c r="W196" s="62"/>
      <c r="X196" s="62"/>
      <c r="Y196" s="62">
        <f t="shared" si="32"/>
        <v>978.2</v>
      </c>
      <c r="Z196" s="95">
        <f t="shared" si="33"/>
        <v>1643.845</v>
      </c>
      <c r="AA196" s="62"/>
      <c r="AB196" s="62"/>
      <c r="AC196" s="62"/>
      <c r="AD196" s="62"/>
      <c r="AE196" s="96">
        <f t="shared" si="34"/>
        <v>978.2</v>
      </c>
      <c r="AF196" s="64">
        <v>978.2</v>
      </c>
      <c r="AG196" s="64"/>
      <c r="AH196" s="64"/>
      <c r="AI196" s="64"/>
      <c r="AJ196" s="64"/>
      <c r="AK196" s="64"/>
      <c r="AL196" s="64"/>
      <c r="AM196" s="97">
        <f t="shared" si="35"/>
        <v>665.64499999999998</v>
      </c>
      <c r="AN196" s="64">
        <v>665.64499999999998</v>
      </c>
      <c r="AO196" s="64"/>
      <c r="AP196" s="64"/>
      <c r="AQ196" s="64"/>
      <c r="AR196" s="64"/>
      <c r="AS196" s="64"/>
      <c r="AT196" s="64"/>
      <c r="AV196" s="98"/>
      <c r="AW196" s="98">
        <f>AM196-'[2]Таблица 13 СВОД'!O196</f>
        <v>0</v>
      </c>
    </row>
    <row r="197" spans="1:49" s="71" customFormat="1" ht="75" x14ac:dyDescent="0.3">
      <c r="A197" s="59">
        <f t="shared" si="36"/>
        <v>151</v>
      </c>
      <c r="B197" s="70" t="s">
        <v>501</v>
      </c>
      <c r="C197" s="61" t="s">
        <v>502</v>
      </c>
      <c r="D197" s="95">
        <f t="shared" si="37"/>
        <v>1432.482</v>
      </c>
      <c r="E197" s="62"/>
      <c r="F197" s="62"/>
      <c r="G197" s="62"/>
      <c r="H197" s="62"/>
      <c r="I197" s="96">
        <v>1000</v>
      </c>
      <c r="J197" s="62">
        <v>1000</v>
      </c>
      <c r="K197" s="62"/>
      <c r="L197" s="62"/>
      <c r="M197" s="62"/>
      <c r="N197" s="62"/>
      <c r="O197" s="62"/>
      <c r="P197" s="62"/>
      <c r="Q197" s="97">
        <v>432.48200000000003</v>
      </c>
      <c r="R197" s="62">
        <v>432.48200000000003</v>
      </c>
      <c r="S197" s="62"/>
      <c r="T197" s="62"/>
      <c r="U197" s="62"/>
      <c r="V197" s="62"/>
      <c r="W197" s="62"/>
      <c r="X197" s="62"/>
      <c r="Y197" s="62">
        <f t="shared" si="32"/>
        <v>1000</v>
      </c>
      <c r="Z197" s="95">
        <f t="shared" si="33"/>
        <v>1432.482</v>
      </c>
      <c r="AA197" s="62"/>
      <c r="AB197" s="62"/>
      <c r="AC197" s="62"/>
      <c r="AD197" s="62"/>
      <c r="AE197" s="96">
        <f t="shared" si="34"/>
        <v>1000</v>
      </c>
      <c r="AF197" s="62">
        <v>1000</v>
      </c>
      <c r="AG197" s="62"/>
      <c r="AH197" s="62"/>
      <c r="AI197" s="62"/>
      <c r="AJ197" s="62"/>
      <c r="AK197" s="62"/>
      <c r="AL197" s="62"/>
      <c r="AM197" s="97">
        <f t="shared" si="35"/>
        <v>432.48200000000003</v>
      </c>
      <c r="AN197" s="62">
        <v>432.48200000000003</v>
      </c>
      <c r="AO197" s="62"/>
      <c r="AP197" s="62"/>
      <c r="AQ197" s="62"/>
      <c r="AR197" s="62"/>
      <c r="AS197" s="62"/>
      <c r="AT197" s="62"/>
      <c r="AV197" s="98"/>
      <c r="AW197" s="98">
        <f>AM197-'[2]Таблица 13 СВОД'!O197</f>
        <v>0</v>
      </c>
    </row>
    <row r="198" spans="1:49" s="71" customFormat="1" ht="75" x14ac:dyDescent="0.3">
      <c r="A198" s="59">
        <f t="shared" si="36"/>
        <v>152</v>
      </c>
      <c r="B198" s="70" t="s">
        <v>503</v>
      </c>
      <c r="C198" s="61" t="s">
        <v>504</v>
      </c>
      <c r="D198" s="95">
        <f t="shared" si="37"/>
        <v>1219.606</v>
      </c>
      <c r="E198" s="62"/>
      <c r="F198" s="62"/>
      <c r="G198" s="62"/>
      <c r="H198" s="62"/>
      <c r="I198" s="96">
        <v>955</v>
      </c>
      <c r="J198" s="62">
        <v>955</v>
      </c>
      <c r="K198" s="62"/>
      <c r="L198" s="62"/>
      <c r="M198" s="62"/>
      <c r="N198" s="62"/>
      <c r="O198" s="62"/>
      <c r="P198" s="62"/>
      <c r="Q198" s="97">
        <v>264.60599999999999</v>
      </c>
      <c r="R198" s="62">
        <v>264.60599999999999</v>
      </c>
      <c r="S198" s="62"/>
      <c r="T198" s="62"/>
      <c r="U198" s="62"/>
      <c r="V198" s="62"/>
      <c r="W198" s="62"/>
      <c r="X198" s="62"/>
      <c r="Y198" s="62">
        <f t="shared" si="32"/>
        <v>955</v>
      </c>
      <c r="Z198" s="95">
        <f t="shared" si="33"/>
        <v>1219.606</v>
      </c>
      <c r="AA198" s="62"/>
      <c r="AB198" s="62"/>
      <c r="AC198" s="62"/>
      <c r="AD198" s="62"/>
      <c r="AE198" s="96">
        <f t="shared" si="34"/>
        <v>955</v>
      </c>
      <c r="AF198" s="62">
        <v>955</v>
      </c>
      <c r="AG198" s="62"/>
      <c r="AH198" s="62"/>
      <c r="AI198" s="62"/>
      <c r="AJ198" s="62"/>
      <c r="AK198" s="62"/>
      <c r="AL198" s="62"/>
      <c r="AM198" s="97">
        <f t="shared" si="35"/>
        <v>264.60599999999999</v>
      </c>
      <c r="AN198" s="62">
        <v>264.60599999999999</v>
      </c>
      <c r="AO198" s="62"/>
      <c r="AP198" s="62"/>
      <c r="AQ198" s="62"/>
      <c r="AR198" s="62"/>
      <c r="AS198" s="62"/>
      <c r="AT198" s="62"/>
      <c r="AV198" s="98"/>
      <c r="AW198" s="98">
        <f>AM198-'[2]Таблица 13 СВОД'!O198</f>
        <v>0</v>
      </c>
    </row>
    <row r="199" spans="1:49" s="71" customFormat="1" ht="60" x14ac:dyDescent="0.3">
      <c r="A199" s="59">
        <f t="shared" si="36"/>
        <v>153</v>
      </c>
      <c r="B199" s="70" t="s">
        <v>505</v>
      </c>
      <c r="C199" s="61" t="s">
        <v>506</v>
      </c>
      <c r="D199" s="95">
        <f t="shared" si="37"/>
        <v>1808.1130000000001</v>
      </c>
      <c r="E199" s="62"/>
      <c r="F199" s="62"/>
      <c r="G199" s="62"/>
      <c r="H199" s="62"/>
      <c r="I199" s="96">
        <v>1000</v>
      </c>
      <c r="J199" s="62">
        <v>1000</v>
      </c>
      <c r="K199" s="62"/>
      <c r="L199" s="62"/>
      <c r="M199" s="62"/>
      <c r="N199" s="62"/>
      <c r="O199" s="62"/>
      <c r="P199" s="62"/>
      <c r="Q199" s="97">
        <v>808.11300000000006</v>
      </c>
      <c r="R199" s="62">
        <v>808.11300000000006</v>
      </c>
      <c r="S199" s="62"/>
      <c r="T199" s="62"/>
      <c r="U199" s="62"/>
      <c r="V199" s="62"/>
      <c r="W199" s="62"/>
      <c r="X199" s="62"/>
      <c r="Y199" s="62">
        <f t="shared" si="32"/>
        <v>1000</v>
      </c>
      <c r="Z199" s="95">
        <f t="shared" si="33"/>
        <v>1808.1130000000001</v>
      </c>
      <c r="AA199" s="62"/>
      <c r="AB199" s="62"/>
      <c r="AC199" s="62"/>
      <c r="AD199" s="62"/>
      <c r="AE199" s="96">
        <f t="shared" si="34"/>
        <v>1000</v>
      </c>
      <c r="AF199" s="64">
        <v>1000</v>
      </c>
      <c r="AG199" s="64"/>
      <c r="AH199" s="64"/>
      <c r="AI199" s="64"/>
      <c r="AJ199" s="64"/>
      <c r="AK199" s="64"/>
      <c r="AL199" s="64"/>
      <c r="AM199" s="97">
        <f t="shared" si="35"/>
        <v>808.11300000000006</v>
      </c>
      <c r="AN199" s="64">
        <v>808.11300000000006</v>
      </c>
      <c r="AO199" s="64"/>
      <c r="AP199" s="64"/>
      <c r="AQ199" s="64"/>
      <c r="AR199" s="64"/>
      <c r="AS199" s="64"/>
      <c r="AT199" s="64"/>
      <c r="AV199" s="98"/>
      <c r="AW199" s="98">
        <f>AM199-'[2]Таблица 13 СВОД'!O199</f>
        <v>0</v>
      </c>
    </row>
    <row r="200" spans="1:49" s="71" customFormat="1" ht="60" x14ac:dyDescent="0.3">
      <c r="A200" s="59">
        <f t="shared" si="36"/>
        <v>154</v>
      </c>
      <c r="B200" s="70" t="s">
        <v>507</v>
      </c>
      <c r="C200" s="61" t="s">
        <v>508</v>
      </c>
      <c r="D200" s="95">
        <f t="shared" si="37"/>
        <v>760.5</v>
      </c>
      <c r="E200" s="62"/>
      <c r="F200" s="62"/>
      <c r="G200" s="62"/>
      <c r="H200" s="62"/>
      <c r="I200" s="96">
        <v>455.5</v>
      </c>
      <c r="J200" s="62">
        <v>455.5</v>
      </c>
      <c r="K200" s="62"/>
      <c r="L200" s="62"/>
      <c r="M200" s="62"/>
      <c r="N200" s="62"/>
      <c r="O200" s="62"/>
      <c r="P200" s="62"/>
      <c r="Q200" s="97">
        <v>305</v>
      </c>
      <c r="R200" s="62">
        <v>305</v>
      </c>
      <c r="S200" s="62"/>
      <c r="T200" s="62"/>
      <c r="U200" s="62"/>
      <c r="V200" s="62"/>
      <c r="W200" s="62"/>
      <c r="X200" s="62"/>
      <c r="Y200" s="62">
        <f t="shared" si="32"/>
        <v>455.495</v>
      </c>
      <c r="Z200" s="95">
        <f t="shared" si="33"/>
        <v>760.495</v>
      </c>
      <c r="AA200" s="62"/>
      <c r="AB200" s="62"/>
      <c r="AC200" s="62"/>
      <c r="AD200" s="62"/>
      <c r="AE200" s="96">
        <f t="shared" si="34"/>
        <v>455.495</v>
      </c>
      <c r="AF200" s="64">
        <v>455.495</v>
      </c>
      <c r="AG200" s="64"/>
      <c r="AH200" s="64"/>
      <c r="AI200" s="64"/>
      <c r="AJ200" s="64"/>
      <c r="AK200" s="64"/>
      <c r="AL200" s="64"/>
      <c r="AM200" s="97">
        <f t="shared" si="35"/>
        <v>305</v>
      </c>
      <c r="AN200" s="64">
        <v>305</v>
      </c>
      <c r="AO200" s="64"/>
      <c r="AP200" s="64"/>
      <c r="AQ200" s="64"/>
      <c r="AR200" s="64"/>
      <c r="AS200" s="64"/>
      <c r="AT200" s="64"/>
      <c r="AV200" s="98"/>
      <c r="AW200" s="98">
        <f>AM200-'[2]Таблица 13 СВОД'!O200</f>
        <v>0</v>
      </c>
    </row>
    <row r="201" spans="1:49" s="71" customFormat="1" ht="45" x14ac:dyDescent="0.3">
      <c r="A201" s="59">
        <f t="shared" si="36"/>
        <v>155</v>
      </c>
      <c r="B201" s="70" t="s">
        <v>509</v>
      </c>
      <c r="C201" s="61" t="s">
        <v>510</v>
      </c>
      <c r="D201" s="95">
        <f t="shared" si="37"/>
        <v>1202.9560000000001</v>
      </c>
      <c r="E201" s="62"/>
      <c r="F201" s="62"/>
      <c r="G201" s="62"/>
      <c r="H201" s="62"/>
      <c r="I201" s="96">
        <v>677.5</v>
      </c>
      <c r="J201" s="62">
        <v>677.5</v>
      </c>
      <c r="K201" s="62"/>
      <c r="L201" s="62"/>
      <c r="M201" s="62"/>
      <c r="N201" s="62"/>
      <c r="O201" s="62"/>
      <c r="P201" s="62"/>
      <c r="Q201" s="97">
        <v>525.45600000000002</v>
      </c>
      <c r="R201" s="62">
        <v>525.45600000000002</v>
      </c>
      <c r="S201" s="62"/>
      <c r="T201" s="62"/>
      <c r="U201" s="62"/>
      <c r="V201" s="62"/>
      <c r="W201" s="62"/>
      <c r="X201" s="62"/>
      <c r="Y201" s="62">
        <f t="shared" si="32"/>
        <v>675.24721999999997</v>
      </c>
      <c r="Z201" s="95">
        <f t="shared" si="33"/>
        <v>1198.9860100000001</v>
      </c>
      <c r="AA201" s="62"/>
      <c r="AB201" s="62"/>
      <c r="AC201" s="62"/>
      <c r="AD201" s="62"/>
      <c r="AE201" s="96">
        <f t="shared" si="34"/>
        <v>675.24721999999997</v>
      </c>
      <c r="AF201" s="62">
        <v>675.24721999999997</v>
      </c>
      <c r="AG201" s="62"/>
      <c r="AH201" s="62"/>
      <c r="AI201" s="62"/>
      <c r="AJ201" s="62"/>
      <c r="AK201" s="62"/>
      <c r="AL201" s="62"/>
      <c r="AM201" s="97">
        <f t="shared" si="35"/>
        <v>523.73878999999999</v>
      </c>
      <c r="AN201" s="62">
        <v>523.73878999999999</v>
      </c>
      <c r="AO201" s="62"/>
      <c r="AP201" s="62"/>
      <c r="AQ201" s="62"/>
      <c r="AR201" s="62"/>
      <c r="AS201" s="62"/>
      <c r="AT201" s="62"/>
      <c r="AV201" s="98"/>
      <c r="AW201" s="98">
        <f>AM201-'[2]Таблица 13 СВОД'!O201</f>
        <v>0</v>
      </c>
    </row>
    <row r="202" spans="1:49" s="71" customFormat="1" ht="45" x14ac:dyDescent="0.3">
      <c r="A202" s="59">
        <f t="shared" si="36"/>
        <v>156</v>
      </c>
      <c r="B202" s="70" t="s">
        <v>511</v>
      </c>
      <c r="C202" s="61" t="s">
        <v>512</v>
      </c>
      <c r="D202" s="95">
        <f t="shared" si="37"/>
        <v>1301.712</v>
      </c>
      <c r="E202" s="62"/>
      <c r="F202" s="62"/>
      <c r="G202" s="62"/>
      <c r="H202" s="62"/>
      <c r="I202" s="96">
        <v>806.5</v>
      </c>
      <c r="J202" s="62">
        <v>806.5</v>
      </c>
      <c r="K202" s="62"/>
      <c r="L202" s="62"/>
      <c r="M202" s="62"/>
      <c r="N202" s="62"/>
      <c r="O202" s="62"/>
      <c r="P202" s="62"/>
      <c r="Q202" s="97">
        <v>495.21199999999999</v>
      </c>
      <c r="R202" s="62">
        <v>495.21199999999999</v>
      </c>
      <c r="S202" s="62"/>
      <c r="T202" s="62"/>
      <c r="U202" s="62"/>
      <c r="V202" s="62"/>
      <c r="W202" s="62"/>
      <c r="X202" s="62"/>
      <c r="Y202" s="62">
        <f t="shared" si="32"/>
        <v>806.1</v>
      </c>
      <c r="Z202" s="95">
        <f t="shared" si="33"/>
        <v>1301</v>
      </c>
      <c r="AA202" s="62"/>
      <c r="AB202" s="62"/>
      <c r="AC202" s="62"/>
      <c r="AD202" s="62"/>
      <c r="AE202" s="96">
        <f t="shared" si="34"/>
        <v>806.1</v>
      </c>
      <c r="AF202" s="64">
        <v>806.1</v>
      </c>
      <c r="AG202" s="64"/>
      <c r="AH202" s="64"/>
      <c r="AI202" s="64"/>
      <c r="AJ202" s="64"/>
      <c r="AK202" s="64"/>
      <c r="AL202" s="64"/>
      <c r="AM202" s="97">
        <f t="shared" si="35"/>
        <v>494.9</v>
      </c>
      <c r="AN202" s="64">
        <v>494.9</v>
      </c>
      <c r="AO202" s="64"/>
      <c r="AP202" s="64"/>
      <c r="AQ202" s="64"/>
      <c r="AR202" s="64"/>
      <c r="AS202" s="64"/>
      <c r="AT202" s="64"/>
      <c r="AV202" s="98"/>
      <c r="AW202" s="98">
        <f>AM202-'[2]Таблица 13 СВОД'!O202</f>
        <v>-4.1130000000066502E-2</v>
      </c>
    </row>
    <row r="203" spans="1:49" s="71" customFormat="1" ht="45" x14ac:dyDescent="0.3">
      <c r="A203" s="59">
        <f t="shared" si="36"/>
        <v>157</v>
      </c>
      <c r="B203" s="70" t="s">
        <v>513</v>
      </c>
      <c r="C203" s="61" t="s">
        <v>514</v>
      </c>
      <c r="D203" s="95">
        <f t="shared" si="37"/>
        <v>1185.8</v>
      </c>
      <c r="E203" s="62"/>
      <c r="F203" s="62"/>
      <c r="G203" s="62"/>
      <c r="H203" s="62"/>
      <c r="I203" s="96">
        <v>910.8</v>
      </c>
      <c r="J203" s="62">
        <v>910.8</v>
      </c>
      <c r="K203" s="62"/>
      <c r="L203" s="62"/>
      <c r="M203" s="62"/>
      <c r="N203" s="62"/>
      <c r="O203" s="62"/>
      <c r="P203" s="62"/>
      <c r="Q203" s="97">
        <v>275</v>
      </c>
      <c r="R203" s="62">
        <v>275</v>
      </c>
      <c r="S203" s="62"/>
      <c r="T203" s="62"/>
      <c r="U203" s="62"/>
      <c r="V203" s="62"/>
      <c r="W203" s="62"/>
      <c r="X203" s="62"/>
      <c r="Y203" s="62">
        <f t="shared" si="32"/>
        <v>763.5</v>
      </c>
      <c r="Z203" s="95">
        <f t="shared" si="33"/>
        <v>994</v>
      </c>
      <c r="AA203" s="62"/>
      <c r="AB203" s="62"/>
      <c r="AC203" s="62"/>
      <c r="AD203" s="62"/>
      <c r="AE203" s="96">
        <f t="shared" si="34"/>
        <v>763.5</v>
      </c>
      <c r="AF203" s="64">
        <v>763.5</v>
      </c>
      <c r="AG203" s="64"/>
      <c r="AH203" s="64"/>
      <c r="AI203" s="64"/>
      <c r="AJ203" s="64"/>
      <c r="AK203" s="64"/>
      <c r="AL203" s="64"/>
      <c r="AM203" s="97">
        <f t="shared" si="35"/>
        <v>230.5</v>
      </c>
      <c r="AN203" s="64">
        <v>230.5</v>
      </c>
      <c r="AO203" s="64"/>
      <c r="AP203" s="64"/>
      <c r="AQ203" s="64"/>
      <c r="AR203" s="64"/>
      <c r="AS203" s="64"/>
      <c r="AT203" s="64"/>
      <c r="AV203" s="98"/>
      <c r="AW203" s="98">
        <f>AM203-'[2]Таблица 13 СВОД'!O203</f>
        <v>-3.6049999999988813E-2</v>
      </c>
    </row>
    <row r="204" spans="1:49" s="71" customFormat="1" ht="45" x14ac:dyDescent="0.3">
      <c r="A204" s="59">
        <f t="shared" si="36"/>
        <v>158</v>
      </c>
      <c r="B204" s="70" t="s">
        <v>515</v>
      </c>
      <c r="C204" s="61" t="s">
        <v>516</v>
      </c>
      <c r="D204" s="95">
        <f t="shared" si="37"/>
        <v>910.15099999999995</v>
      </c>
      <c r="E204" s="62"/>
      <c r="F204" s="62"/>
      <c r="G204" s="62"/>
      <c r="H204" s="62"/>
      <c r="I204" s="96">
        <v>710.9</v>
      </c>
      <c r="J204" s="62">
        <v>710.9</v>
      </c>
      <c r="K204" s="62"/>
      <c r="L204" s="62"/>
      <c r="M204" s="62"/>
      <c r="N204" s="62"/>
      <c r="O204" s="62"/>
      <c r="P204" s="62"/>
      <c r="Q204" s="97">
        <v>199.25099999999998</v>
      </c>
      <c r="R204" s="62">
        <v>199.25099999999998</v>
      </c>
      <c r="S204" s="62"/>
      <c r="T204" s="62"/>
      <c r="U204" s="62"/>
      <c r="V204" s="62"/>
      <c r="W204" s="62"/>
      <c r="X204" s="62"/>
      <c r="Y204" s="62">
        <f t="shared" si="32"/>
        <v>710.9</v>
      </c>
      <c r="Z204" s="95">
        <f>AE204+AM204</f>
        <v>910.2</v>
      </c>
      <c r="AA204" s="62"/>
      <c r="AB204" s="62"/>
      <c r="AC204" s="62"/>
      <c r="AD204" s="62"/>
      <c r="AE204" s="96">
        <f t="shared" si="34"/>
        <v>710.9</v>
      </c>
      <c r="AF204" s="62">
        <v>710.9</v>
      </c>
      <c r="AG204" s="62"/>
      <c r="AH204" s="62"/>
      <c r="AI204" s="62"/>
      <c r="AJ204" s="62"/>
      <c r="AK204" s="62"/>
      <c r="AL204" s="62"/>
      <c r="AM204" s="97">
        <f t="shared" si="35"/>
        <v>199.3</v>
      </c>
      <c r="AN204" s="62">
        <v>199.3</v>
      </c>
      <c r="AO204" s="62"/>
      <c r="AP204" s="62"/>
      <c r="AQ204" s="62"/>
      <c r="AR204" s="62"/>
      <c r="AS204" s="62"/>
      <c r="AT204" s="62"/>
      <c r="AV204" s="98"/>
      <c r="AW204" s="98">
        <f>AM204-'[2]Таблица 13 СВОД'!O204</f>
        <v>4.9000000000035016E-2</v>
      </c>
    </row>
    <row r="205" spans="1:49" s="71" customFormat="1" ht="60" x14ac:dyDescent="0.3">
      <c r="A205" s="59">
        <f t="shared" si="36"/>
        <v>159</v>
      </c>
      <c r="B205" s="70" t="s">
        <v>517</v>
      </c>
      <c r="C205" s="61" t="s">
        <v>518</v>
      </c>
      <c r="D205" s="95">
        <f t="shared" si="37"/>
        <v>1177.55</v>
      </c>
      <c r="E205" s="62"/>
      <c r="F205" s="62"/>
      <c r="G205" s="62"/>
      <c r="H205" s="62"/>
      <c r="I205" s="96">
        <v>772.6</v>
      </c>
      <c r="J205" s="62">
        <v>772.6</v>
      </c>
      <c r="K205" s="62"/>
      <c r="L205" s="62"/>
      <c r="M205" s="62"/>
      <c r="N205" s="62"/>
      <c r="O205" s="62"/>
      <c r="P205" s="62"/>
      <c r="Q205" s="97">
        <v>404.95</v>
      </c>
      <c r="R205" s="62">
        <v>404.95</v>
      </c>
      <c r="S205" s="62"/>
      <c r="T205" s="62"/>
      <c r="U205" s="62"/>
      <c r="V205" s="62"/>
      <c r="W205" s="62"/>
      <c r="X205" s="62"/>
      <c r="Y205" s="62">
        <f t="shared" si="32"/>
        <v>772.6</v>
      </c>
      <c r="Z205" s="95">
        <f t="shared" si="33"/>
        <v>1177.55</v>
      </c>
      <c r="AA205" s="62"/>
      <c r="AB205" s="62"/>
      <c r="AC205" s="62"/>
      <c r="AD205" s="62"/>
      <c r="AE205" s="96">
        <f t="shared" si="34"/>
        <v>772.6</v>
      </c>
      <c r="AF205" s="65">
        <v>772.6</v>
      </c>
      <c r="AG205" s="65"/>
      <c r="AH205" s="65"/>
      <c r="AI205" s="65"/>
      <c r="AJ205" s="65"/>
      <c r="AK205" s="65"/>
      <c r="AL205" s="65"/>
      <c r="AM205" s="97">
        <f t="shared" si="35"/>
        <v>404.95</v>
      </c>
      <c r="AN205" s="65">
        <v>404.95</v>
      </c>
      <c r="AO205" s="65"/>
      <c r="AP205" s="65"/>
      <c r="AQ205" s="65"/>
      <c r="AR205" s="65"/>
      <c r="AS205" s="65"/>
      <c r="AT205" s="65"/>
      <c r="AV205" s="98"/>
      <c r="AW205" s="98">
        <f>AM205-'[2]Таблица 13 СВОД'!O205</f>
        <v>0</v>
      </c>
    </row>
    <row r="206" spans="1:49" s="71" customFormat="1" ht="75" x14ac:dyDescent="0.3">
      <c r="A206" s="59">
        <f t="shared" si="36"/>
        <v>160</v>
      </c>
      <c r="B206" s="70" t="s">
        <v>519</v>
      </c>
      <c r="C206" s="61" t="s">
        <v>520</v>
      </c>
      <c r="D206" s="95">
        <f t="shared" si="37"/>
        <v>1176</v>
      </c>
      <c r="E206" s="62"/>
      <c r="F206" s="62"/>
      <c r="G206" s="62"/>
      <c r="H206" s="62"/>
      <c r="I206" s="96">
        <v>781</v>
      </c>
      <c r="J206" s="62">
        <v>781</v>
      </c>
      <c r="K206" s="62"/>
      <c r="L206" s="62"/>
      <c r="M206" s="62"/>
      <c r="N206" s="62"/>
      <c r="O206" s="62"/>
      <c r="P206" s="62"/>
      <c r="Q206" s="97">
        <v>395</v>
      </c>
      <c r="R206" s="62">
        <v>395</v>
      </c>
      <c r="S206" s="62"/>
      <c r="T206" s="62"/>
      <c r="U206" s="62"/>
      <c r="V206" s="62"/>
      <c r="W206" s="62"/>
      <c r="X206" s="62"/>
      <c r="Y206" s="62">
        <f t="shared" si="32"/>
        <v>780.94600000000003</v>
      </c>
      <c r="Z206" s="95">
        <f t="shared" si="33"/>
        <v>1175.9459999999999</v>
      </c>
      <c r="AA206" s="62"/>
      <c r="AB206" s="62"/>
      <c r="AC206" s="62"/>
      <c r="AD206" s="62"/>
      <c r="AE206" s="96">
        <f t="shared" si="34"/>
        <v>780.94600000000003</v>
      </c>
      <c r="AF206" s="62">
        <v>780.94600000000003</v>
      </c>
      <c r="AG206" s="62"/>
      <c r="AH206" s="62"/>
      <c r="AI206" s="62"/>
      <c r="AJ206" s="62"/>
      <c r="AK206" s="62"/>
      <c r="AL206" s="62"/>
      <c r="AM206" s="97">
        <f t="shared" si="35"/>
        <v>395</v>
      </c>
      <c r="AN206" s="62">
        <v>395</v>
      </c>
      <c r="AO206" s="62"/>
      <c r="AP206" s="62"/>
      <c r="AQ206" s="62"/>
      <c r="AR206" s="62"/>
      <c r="AS206" s="62"/>
      <c r="AT206" s="62"/>
      <c r="AV206" s="98"/>
      <c r="AW206" s="98">
        <f>AM206-'[2]Таблица 13 СВОД'!O206</f>
        <v>0</v>
      </c>
    </row>
    <row r="207" spans="1:49" s="71" customFormat="1" ht="75" x14ac:dyDescent="0.3">
      <c r="A207" s="59">
        <f t="shared" si="36"/>
        <v>161</v>
      </c>
      <c r="B207" s="70" t="s">
        <v>521</v>
      </c>
      <c r="C207" s="61" t="s">
        <v>522</v>
      </c>
      <c r="D207" s="95">
        <f t="shared" si="37"/>
        <v>1248.5</v>
      </c>
      <c r="E207" s="62"/>
      <c r="F207" s="62"/>
      <c r="G207" s="62"/>
      <c r="H207" s="62"/>
      <c r="I207" s="96">
        <v>951.5</v>
      </c>
      <c r="J207" s="62">
        <v>951.5</v>
      </c>
      <c r="K207" s="62"/>
      <c r="L207" s="62"/>
      <c r="M207" s="62"/>
      <c r="N207" s="62"/>
      <c r="O207" s="62"/>
      <c r="P207" s="62"/>
      <c r="Q207" s="97">
        <v>297</v>
      </c>
      <c r="R207" s="62">
        <v>297</v>
      </c>
      <c r="S207" s="62"/>
      <c r="T207" s="62"/>
      <c r="U207" s="62"/>
      <c r="V207" s="62"/>
      <c r="W207" s="62"/>
      <c r="X207" s="62"/>
      <c r="Y207" s="62">
        <f t="shared" si="32"/>
        <v>951.5</v>
      </c>
      <c r="Z207" s="95">
        <f t="shared" si="33"/>
        <v>1248.5</v>
      </c>
      <c r="AA207" s="62"/>
      <c r="AB207" s="62"/>
      <c r="AC207" s="62"/>
      <c r="AD207" s="62"/>
      <c r="AE207" s="96">
        <f t="shared" si="34"/>
        <v>951.5</v>
      </c>
      <c r="AF207" s="62">
        <v>951.5</v>
      </c>
      <c r="AG207" s="62"/>
      <c r="AH207" s="62"/>
      <c r="AI207" s="62"/>
      <c r="AJ207" s="62"/>
      <c r="AK207" s="62"/>
      <c r="AL207" s="62"/>
      <c r="AM207" s="97">
        <f t="shared" si="35"/>
        <v>297</v>
      </c>
      <c r="AN207" s="62">
        <v>297</v>
      </c>
      <c r="AO207" s="62"/>
      <c r="AP207" s="62"/>
      <c r="AQ207" s="62"/>
      <c r="AR207" s="62"/>
      <c r="AS207" s="62"/>
      <c r="AT207" s="62"/>
      <c r="AV207" s="98"/>
      <c r="AW207" s="98">
        <f>AM207-'[2]Таблица 13 СВОД'!O207</f>
        <v>0</v>
      </c>
    </row>
    <row r="208" spans="1:49" s="71" customFormat="1" ht="75" x14ac:dyDescent="0.3">
      <c r="A208" s="59">
        <f t="shared" si="36"/>
        <v>162</v>
      </c>
      <c r="B208" s="70" t="s">
        <v>523</v>
      </c>
      <c r="C208" s="61" t="s">
        <v>524</v>
      </c>
      <c r="D208" s="95">
        <f t="shared" si="37"/>
        <v>1761.5940000000001</v>
      </c>
      <c r="E208" s="62"/>
      <c r="F208" s="62"/>
      <c r="G208" s="62"/>
      <c r="H208" s="62"/>
      <c r="I208" s="96">
        <v>1000</v>
      </c>
      <c r="J208" s="62">
        <v>1000</v>
      </c>
      <c r="K208" s="62"/>
      <c r="L208" s="62"/>
      <c r="M208" s="62"/>
      <c r="N208" s="62"/>
      <c r="O208" s="62"/>
      <c r="P208" s="62"/>
      <c r="Q208" s="97">
        <v>761.59400000000005</v>
      </c>
      <c r="R208" s="62">
        <v>761.59400000000005</v>
      </c>
      <c r="S208" s="62"/>
      <c r="T208" s="62"/>
      <c r="U208" s="62"/>
      <c r="V208" s="62"/>
      <c r="W208" s="62"/>
      <c r="X208" s="62"/>
      <c r="Y208" s="62">
        <f t="shared" si="32"/>
        <v>1000</v>
      </c>
      <c r="Z208" s="95">
        <f t="shared" si="33"/>
        <v>1761.5940000000001</v>
      </c>
      <c r="AA208" s="62"/>
      <c r="AB208" s="62"/>
      <c r="AC208" s="62"/>
      <c r="AD208" s="62"/>
      <c r="AE208" s="96">
        <f t="shared" si="34"/>
        <v>1000</v>
      </c>
      <c r="AF208" s="62">
        <v>1000</v>
      </c>
      <c r="AG208" s="62"/>
      <c r="AH208" s="62"/>
      <c r="AI208" s="62"/>
      <c r="AJ208" s="62"/>
      <c r="AK208" s="62"/>
      <c r="AL208" s="62"/>
      <c r="AM208" s="97">
        <f t="shared" si="35"/>
        <v>761.59400000000005</v>
      </c>
      <c r="AN208" s="62">
        <v>761.59400000000005</v>
      </c>
      <c r="AO208" s="62"/>
      <c r="AP208" s="62"/>
      <c r="AQ208" s="62"/>
      <c r="AR208" s="62"/>
      <c r="AS208" s="62"/>
      <c r="AT208" s="62"/>
      <c r="AV208" s="98"/>
      <c r="AW208" s="98">
        <f>AM208-'[2]Таблица 13 СВОД'!O208</f>
        <v>0</v>
      </c>
    </row>
    <row r="209" spans="1:49" s="71" customFormat="1" ht="75" x14ac:dyDescent="0.3">
      <c r="A209" s="59">
        <f t="shared" si="36"/>
        <v>163</v>
      </c>
      <c r="B209" s="70" t="s">
        <v>525</v>
      </c>
      <c r="C209" s="61" t="s">
        <v>526</v>
      </c>
      <c r="D209" s="95">
        <f t="shared" si="37"/>
        <v>605.70600000000002</v>
      </c>
      <c r="E209" s="62"/>
      <c r="F209" s="62"/>
      <c r="G209" s="62"/>
      <c r="H209" s="62"/>
      <c r="I209" s="96">
        <v>403</v>
      </c>
      <c r="J209" s="62">
        <v>403</v>
      </c>
      <c r="K209" s="62"/>
      <c r="L209" s="62"/>
      <c r="M209" s="62"/>
      <c r="N209" s="62"/>
      <c r="O209" s="62"/>
      <c r="P209" s="62"/>
      <c r="Q209" s="97">
        <v>202.70600000000002</v>
      </c>
      <c r="R209" s="62">
        <v>202.70600000000002</v>
      </c>
      <c r="S209" s="62"/>
      <c r="T209" s="62"/>
      <c r="U209" s="62"/>
      <c r="V209" s="62"/>
      <c r="W209" s="62"/>
      <c r="X209" s="62"/>
      <c r="Y209" s="62">
        <f t="shared" si="32"/>
        <v>403</v>
      </c>
      <c r="Z209" s="95">
        <f t="shared" si="33"/>
        <v>605.70000000000005</v>
      </c>
      <c r="AA209" s="62"/>
      <c r="AB209" s="62"/>
      <c r="AC209" s="62"/>
      <c r="AD209" s="62"/>
      <c r="AE209" s="96">
        <f t="shared" si="34"/>
        <v>403</v>
      </c>
      <c r="AF209" s="65">
        <v>403</v>
      </c>
      <c r="AG209" s="65"/>
      <c r="AH209" s="65"/>
      <c r="AI209" s="65"/>
      <c r="AJ209" s="65"/>
      <c r="AK209" s="65"/>
      <c r="AL209" s="65"/>
      <c r="AM209" s="97">
        <f t="shared" si="35"/>
        <v>202.7</v>
      </c>
      <c r="AN209" s="65">
        <v>202.7</v>
      </c>
      <c r="AO209" s="65"/>
      <c r="AP209" s="65"/>
      <c r="AQ209" s="65"/>
      <c r="AR209" s="65"/>
      <c r="AS209" s="65"/>
      <c r="AT209" s="65"/>
      <c r="AV209" s="98"/>
      <c r="AW209" s="98">
        <f>AM209-'[2]Таблица 13 СВОД'!O209</f>
        <v>-6.0000000000286491E-3</v>
      </c>
    </row>
    <row r="210" spans="1:49" s="71" customFormat="1" ht="75" x14ac:dyDescent="0.3">
      <c r="A210" s="59">
        <f t="shared" si="36"/>
        <v>164</v>
      </c>
      <c r="B210" s="70" t="s">
        <v>527</v>
      </c>
      <c r="C210" s="61" t="s">
        <v>528</v>
      </c>
      <c r="D210" s="95">
        <f t="shared" si="37"/>
        <v>1322.0830000000001</v>
      </c>
      <c r="E210" s="62"/>
      <c r="F210" s="62"/>
      <c r="G210" s="62"/>
      <c r="H210" s="62"/>
      <c r="I210" s="96">
        <v>900</v>
      </c>
      <c r="J210" s="62">
        <v>900</v>
      </c>
      <c r="K210" s="62"/>
      <c r="L210" s="62"/>
      <c r="M210" s="62"/>
      <c r="N210" s="62"/>
      <c r="O210" s="62"/>
      <c r="P210" s="62"/>
      <c r="Q210" s="97">
        <v>422.08299999999997</v>
      </c>
      <c r="R210" s="62">
        <v>422.08299999999997</v>
      </c>
      <c r="S210" s="62"/>
      <c r="T210" s="62"/>
      <c r="U210" s="62"/>
      <c r="V210" s="62"/>
      <c r="W210" s="62"/>
      <c r="X210" s="62"/>
      <c r="Y210" s="62">
        <f t="shared" si="32"/>
        <v>900</v>
      </c>
      <c r="Z210" s="95">
        <f t="shared" si="33"/>
        <v>1322.1</v>
      </c>
      <c r="AA210" s="62"/>
      <c r="AB210" s="62"/>
      <c r="AC210" s="62"/>
      <c r="AD210" s="62"/>
      <c r="AE210" s="96">
        <f t="shared" si="34"/>
        <v>900</v>
      </c>
      <c r="AF210" s="64">
        <v>900</v>
      </c>
      <c r="AG210" s="64"/>
      <c r="AH210" s="64"/>
      <c r="AI210" s="64"/>
      <c r="AJ210" s="64"/>
      <c r="AK210" s="64"/>
      <c r="AL210" s="64"/>
      <c r="AM210" s="97">
        <f t="shared" si="35"/>
        <v>422.1</v>
      </c>
      <c r="AN210" s="64">
        <v>422.1</v>
      </c>
      <c r="AO210" s="64"/>
      <c r="AP210" s="64"/>
      <c r="AQ210" s="64"/>
      <c r="AR210" s="64"/>
      <c r="AS210" s="64"/>
      <c r="AT210" s="64"/>
      <c r="AV210" s="98"/>
      <c r="AW210" s="98">
        <f>AM210-'[2]Таблица 13 СВОД'!O210</f>
        <v>1.7000000000052751E-2</v>
      </c>
    </row>
    <row r="211" spans="1:49" s="71" customFormat="1" ht="75" x14ac:dyDescent="0.3">
      <c r="A211" s="59">
        <f t="shared" si="36"/>
        <v>165</v>
      </c>
      <c r="B211" s="70" t="s">
        <v>529</v>
      </c>
      <c r="C211" s="61" t="s">
        <v>530</v>
      </c>
      <c r="D211" s="95">
        <f t="shared" si="37"/>
        <v>1173.8400000000001</v>
      </c>
      <c r="E211" s="62"/>
      <c r="F211" s="62"/>
      <c r="G211" s="62"/>
      <c r="H211" s="62"/>
      <c r="I211" s="96">
        <v>798</v>
      </c>
      <c r="J211" s="62">
        <v>798</v>
      </c>
      <c r="K211" s="62"/>
      <c r="L211" s="62"/>
      <c r="M211" s="62"/>
      <c r="N211" s="62"/>
      <c r="O211" s="62"/>
      <c r="P211" s="62"/>
      <c r="Q211" s="97">
        <v>375.84000000000003</v>
      </c>
      <c r="R211" s="62">
        <v>375.84000000000003</v>
      </c>
      <c r="S211" s="62"/>
      <c r="T211" s="62"/>
      <c r="U211" s="62"/>
      <c r="V211" s="62"/>
      <c r="W211" s="62"/>
      <c r="X211" s="62"/>
      <c r="Y211" s="62">
        <f t="shared" si="32"/>
        <v>798</v>
      </c>
      <c r="Z211" s="95">
        <f t="shared" si="33"/>
        <v>1173.8400000000001</v>
      </c>
      <c r="AA211" s="62"/>
      <c r="AB211" s="62"/>
      <c r="AC211" s="62"/>
      <c r="AD211" s="62"/>
      <c r="AE211" s="96">
        <f t="shared" si="34"/>
        <v>798</v>
      </c>
      <c r="AF211" s="64">
        <v>798</v>
      </c>
      <c r="AG211" s="64"/>
      <c r="AH211" s="64"/>
      <c r="AI211" s="64"/>
      <c r="AJ211" s="64"/>
      <c r="AK211" s="64"/>
      <c r="AL211" s="64"/>
      <c r="AM211" s="97">
        <f t="shared" si="35"/>
        <v>375.84000000000003</v>
      </c>
      <c r="AN211" s="64">
        <v>375.84000000000003</v>
      </c>
      <c r="AO211" s="64"/>
      <c r="AP211" s="64"/>
      <c r="AQ211" s="64"/>
      <c r="AR211" s="64"/>
      <c r="AS211" s="64"/>
      <c r="AT211" s="64"/>
      <c r="AV211" s="98"/>
      <c r="AW211" s="98">
        <f>AM211-'[2]Таблица 13 СВОД'!O211</f>
        <v>0</v>
      </c>
    </row>
    <row r="212" spans="1:49" s="71" customFormat="1" ht="75" x14ac:dyDescent="0.3">
      <c r="A212" s="59">
        <f t="shared" si="36"/>
        <v>166</v>
      </c>
      <c r="B212" s="70" t="s">
        <v>531</v>
      </c>
      <c r="C212" s="61" t="s">
        <v>532</v>
      </c>
      <c r="D212" s="95">
        <f t="shared" si="37"/>
        <v>143.9</v>
      </c>
      <c r="E212" s="62"/>
      <c r="F212" s="62"/>
      <c r="G212" s="62"/>
      <c r="H212" s="62"/>
      <c r="I212" s="96">
        <v>86.7</v>
      </c>
      <c r="J212" s="62">
        <v>86.7</v>
      </c>
      <c r="K212" s="62"/>
      <c r="L212" s="62"/>
      <c r="M212" s="62"/>
      <c r="N212" s="62"/>
      <c r="O212" s="62"/>
      <c r="P212" s="62"/>
      <c r="Q212" s="97">
        <v>57.2</v>
      </c>
      <c r="R212" s="62">
        <v>57.2</v>
      </c>
      <c r="S212" s="62"/>
      <c r="T212" s="62"/>
      <c r="U212" s="62"/>
      <c r="V212" s="62"/>
      <c r="W212" s="62"/>
      <c r="X212" s="62"/>
      <c r="Y212" s="62">
        <f t="shared" si="32"/>
        <v>86.7</v>
      </c>
      <c r="Z212" s="95">
        <f t="shared" si="33"/>
        <v>143.9</v>
      </c>
      <c r="AA212" s="62"/>
      <c r="AB212" s="62"/>
      <c r="AC212" s="62"/>
      <c r="AD212" s="62"/>
      <c r="AE212" s="96">
        <f t="shared" si="34"/>
        <v>86.7</v>
      </c>
      <c r="AF212" s="65">
        <v>86.7</v>
      </c>
      <c r="AG212" s="65"/>
      <c r="AH212" s="65"/>
      <c r="AI212" s="65"/>
      <c r="AJ212" s="65"/>
      <c r="AK212" s="65"/>
      <c r="AL212" s="65"/>
      <c r="AM212" s="97">
        <f t="shared" si="35"/>
        <v>57.2</v>
      </c>
      <c r="AN212" s="65">
        <v>57.2</v>
      </c>
      <c r="AO212" s="65"/>
      <c r="AP212" s="65"/>
      <c r="AQ212" s="65"/>
      <c r="AR212" s="65"/>
      <c r="AS212" s="65"/>
      <c r="AT212" s="65"/>
      <c r="AV212" s="98"/>
      <c r="AW212" s="98">
        <f>AM212-'[2]Таблица 13 СВОД'!O212</f>
        <v>3.9999999999999147E-2</v>
      </c>
    </row>
    <row r="213" spans="1:49" s="71" customFormat="1" ht="75" x14ac:dyDescent="0.3">
      <c r="A213" s="59">
        <f t="shared" si="36"/>
        <v>167</v>
      </c>
      <c r="B213" s="70" t="s">
        <v>533</v>
      </c>
      <c r="C213" s="61" t="s">
        <v>534</v>
      </c>
      <c r="D213" s="95">
        <f t="shared" si="37"/>
        <v>484.55799999999999</v>
      </c>
      <c r="E213" s="62"/>
      <c r="F213" s="62"/>
      <c r="G213" s="62"/>
      <c r="H213" s="62"/>
      <c r="I213" s="96">
        <v>340</v>
      </c>
      <c r="J213" s="62">
        <v>340</v>
      </c>
      <c r="K213" s="62"/>
      <c r="L213" s="62"/>
      <c r="M213" s="62"/>
      <c r="N213" s="62"/>
      <c r="O213" s="62"/>
      <c r="P213" s="62"/>
      <c r="Q213" s="97">
        <v>144.55799999999999</v>
      </c>
      <c r="R213" s="62">
        <v>144.55799999999999</v>
      </c>
      <c r="S213" s="62"/>
      <c r="T213" s="62"/>
      <c r="U213" s="62"/>
      <c r="V213" s="62"/>
      <c r="W213" s="62"/>
      <c r="X213" s="62"/>
      <c r="Y213" s="62">
        <f t="shared" si="32"/>
        <v>340</v>
      </c>
      <c r="Z213" s="95">
        <f t="shared" si="33"/>
        <v>484.55799999999999</v>
      </c>
      <c r="AA213" s="62"/>
      <c r="AB213" s="62"/>
      <c r="AC213" s="62"/>
      <c r="AD213" s="62"/>
      <c r="AE213" s="96">
        <f t="shared" si="34"/>
        <v>340</v>
      </c>
      <c r="AF213" s="64">
        <v>340</v>
      </c>
      <c r="AG213" s="64"/>
      <c r="AH213" s="64"/>
      <c r="AI213" s="64"/>
      <c r="AJ213" s="64"/>
      <c r="AK213" s="64"/>
      <c r="AL213" s="64"/>
      <c r="AM213" s="97">
        <f t="shared" si="35"/>
        <v>144.55799999999999</v>
      </c>
      <c r="AN213" s="64">
        <v>144.55799999999999</v>
      </c>
      <c r="AO213" s="64"/>
      <c r="AP213" s="64"/>
      <c r="AQ213" s="64"/>
      <c r="AR213" s="64"/>
      <c r="AS213" s="64"/>
      <c r="AT213" s="64"/>
      <c r="AV213" s="98"/>
      <c r="AW213" s="98">
        <f>AM213-'[2]Таблица 13 СВОД'!O213</f>
        <v>0</v>
      </c>
    </row>
    <row r="214" spans="1:49" s="71" customFormat="1" ht="75" x14ac:dyDescent="0.3">
      <c r="A214" s="59">
        <f t="shared" si="36"/>
        <v>168</v>
      </c>
      <c r="B214" s="70" t="s">
        <v>535</v>
      </c>
      <c r="C214" s="61" t="s">
        <v>536</v>
      </c>
      <c r="D214" s="95">
        <f t="shared" si="37"/>
        <v>524.69200000000001</v>
      </c>
      <c r="E214" s="62"/>
      <c r="F214" s="62"/>
      <c r="G214" s="62"/>
      <c r="H214" s="62"/>
      <c r="I214" s="96">
        <v>376.4</v>
      </c>
      <c r="J214" s="62">
        <v>376.4</v>
      </c>
      <c r="K214" s="62"/>
      <c r="L214" s="62"/>
      <c r="M214" s="62"/>
      <c r="N214" s="62"/>
      <c r="O214" s="62"/>
      <c r="P214" s="62"/>
      <c r="Q214" s="97">
        <v>148.292</v>
      </c>
      <c r="R214" s="62">
        <v>148.292</v>
      </c>
      <c r="S214" s="62"/>
      <c r="T214" s="62"/>
      <c r="U214" s="62"/>
      <c r="V214" s="62"/>
      <c r="W214" s="62"/>
      <c r="X214" s="62"/>
      <c r="Y214" s="62">
        <f t="shared" si="32"/>
        <v>376.35500000000002</v>
      </c>
      <c r="Z214" s="95">
        <f t="shared" si="33"/>
        <v>524.64700000000005</v>
      </c>
      <c r="AA214" s="62"/>
      <c r="AB214" s="62"/>
      <c r="AC214" s="62"/>
      <c r="AD214" s="62"/>
      <c r="AE214" s="96">
        <f>SUM(AF214:AL214)</f>
        <v>376.35500000000002</v>
      </c>
      <c r="AF214" s="64">
        <v>376.35500000000002</v>
      </c>
      <c r="AG214" s="64"/>
      <c r="AH214" s="64"/>
      <c r="AI214" s="64"/>
      <c r="AJ214" s="64"/>
      <c r="AK214" s="64"/>
      <c r="AL214" s="64"/>
      <c r="AM214" s="97">
        <f>SUM(AN214:AT214)</f>
        <v>148.292</v>
      </c>
      <c r="AN214" s="64">
        <v>148.292</v>
      </c>
      <c r="AO214" s="64"/>
      <c r="AP214" s="64"/>
      <c r="AQ214" s="64"/>
      <c r="AR214" s="64"/>
      <c r="AS214" s="64"/>
      <c r="AT214" s="64"/>
      <c r="AV214" s="98"/>
      <c r="AW214" s="98">
        <f>AM214-'[2]Таблица 13 СВОД'!O214</f>
        <v>0</v>
      </c>
    </row>
    <row r="215" spans="1:49" s="71" customFormat="1" ht="18.75" x14ac:dyDescent="0.3">
      <c r="A215" s="321" t="s">
        <v>115</v>
      </c>
      <c r="B215" s="321"/>
      <c r="C215" s="321"/>
      <c r="D215" s="62">
        <f t="shared" ref="D215:AT215" si="38">SUM(D47:D214)</f>
        <v>211196.47719999991</v>
      </c>
      <c r="E215" s="62">
        <f t="shared" si="38"/>
        <v>0</v>
      </c>
      <c r="F215" s="62">
        <f t="shared" si="38"/>
        <v>0</v>
      </c>
      <c r="G215" s="62">
        <f t="shared" si="38"/>
        <v>0</v>
      </c>
      <c r="H215" s="62">
        <f t="shared" si="38"/>
        <v>0</v>
      </c>
      <c r="I215" s="62">
        <f t="shared" si="38"/>
        <v>123009.08200000002</v>
      </c>
      <c r="J215" s="62">
        <f t="shared" si="38"/>
        <v>107903.58199999999</v>
      </c>
      <c r="K215" s="62">
        <f t="shared" si="38"/>
        <v>7570.8</v>
      </c>
      <c r="L215" s="62">
        <f t="shared" si="38"/>
        <v>2518.6000000000004</v>
      </c>
      <c r="M215" s="62">
        <f t="shared" si="38"/>
        <v>1160</v>
      </c>
      <c r="N215" s="62">
        <f t="shared" si="38"/>
        <v>1199.4000000000001</v>
      </c>
      <c r="O215" s="62">
        <f t="shared" si="38"/>
        <v>1656.7</v>
      </c>
      <c r="P215" s="62">
        <f t="shared" si="38"/>
        <v>1000</v>
      </c>
      <c r="Q215" s="62">
        <f>SUM(Q47:Q214)</f>
        <v>88187.395200000043</v>
      </c>
      <c r="R215" s="62">
        <f t="shared" si="38"/>
        <v>77668.774200000029</v>
      </c>
      <c r="S215" s="62">
        <f t="shared" si="38"/>
        <v>5446.2210000000005</v>
      </c>
      <c r="T215" s="62">
        <f t="shared" si="38"/>
        <v>1864.3</v>
      </c>
      <c r="U215" s="62">
        <f t="shared" si="38"/>
        <v>718.1</v>
      </c>
      <c r="V215" s="62">
        <f t="shared" si="38"/>
        <v>772.2</v>
      </c>
      <c r="W215" s="62">
        <f t="shared" si="38"/>
        <v>1178.0999999999999</v>
      </c>
      <c r="X215" s="62">
        <f t="shared" si="38"/>
        <v>539.70000000000005</v>
      </c>
      <c r="Y215" s="62">
        <f t="shared" si="38"/>
        <v>116389.83069999998</v>
      </c>
      <c r="Z215" s="62">
        <f t="shared" si="38"/>
        <v>203643.45744999993</v>
      </c>
      <c r="AA215" s="62">
        <f t="shared" si="38"/>
        <v>0</v>
      </c>
      <c r="AB215" s="62">
        <f t="shared" si="38"/>
        <v>0</v>
      </c>
      <c r="AC215" s="62">
        <f t="shared" si="38"/>
        <v>0</v>
      </c>
      <c r="AD215" s="62">
        <f t="shared" si="38"/>
        <v>0</v>
      </c>
      <c r="AE215" s="62">
        <f>SUM(AE47:AE214)</f>
        <v>116389.83069999998</v>
      </c>
      <c r="AF215" s="62">
        <f t="shared" si="38"/>
        <v>102147.62573000001</v>
      </c>
      <c r="AG215" s="62">
        <f t="shared" si="38"/>
        <v>7701.85</v>
      </c>
      <c r="AH215" s="62">
        <f t="shared" si="38"/>
        <v>2125.6042899999998</v>
      </c>
      <c r="AI215" s="62">
        <f t="shared" si="38"/>
        <v>824.31679000000008</v>
      </c>
      <c r="AJ215" s="62">
        <f t="shared" si="38"/>
        <v>1133.1399999999999</v>
      </c>
      <c r="AK215" s="62">
        <f t="shared" si="38"/>
        <v>1647.9801400000001</v>
      </c>
      <c r="AL215" s="62">
        <f t="shared" si="38"/>
        <v>809.31375000000003</v>
      </c>
      <c r="AM215" s="62">
        <f>SUM(AM47:AM214)</f>
        <v>87253.62675000001</v>
      </c>
      <c r="AN215" s="62">
        <f t="shared" si="38"/>
        <v>76756.480829999971</v>
      </c>
      <c r="AO215" s="62">
        <f t="shared" si="38"/>
        <v>6074.7301700000007</v>
      </c>
      <c r="AP215" s="62">
        <f t="shared" si="38"/>
        <v>1559.42805</v>
      </c>
      <c r="AQ215" s="62">
        <f t="shared" si="38"/>
        <v>578.08270999999991</v>
      </c>
      <c r="AR215" s="62">
        <f t="shared" si="38"/>
        <v>741.25106000000005</v>
      </c>
      <c r="AS215" s="62">
        <f t="shared" si="38"/>
        <v>1111.1019000000001</v>
      </c>
      <c r="AT215" s="62">
        <f t="shared" si="38"/>
        <v>432.55203</v>
      </c>
    </row>
    <row r="216" spans="1:49" s="57" customFormat="1" x14ac:dyDescent="0.25">
      <c r="A216" s="322" t="s">
        <v>114</v>
      </c>
      <c r="B216" s="322"/>
      <c r="C216" s="322"/>
      <c r="D216" s="72">
        <f t="shared" ref="D216:AT216" si="39">D21+D31+D45+D215</f>
        <v>238819.09009999991</v>
      </c>
      <c r="E216" s="72">
        <f t="shared" si="39"/>
        <v>0</v>
      </c>
      <c r="F216" s="72">
        <f t="shared" si="39"/>
        <v>0</v>
      </c>
      <c r="G216" s="72">
        <f t="shared" si="39"/>
        <v>0</v>
      </c>
      <c r="H216" s="72">
        <f t="shared" si="39"/>
        <v>0</v>
      </c>
      <c r="I216" s="72">
        <f t="shared" si="39"/>
        <v>138134.96487000003</v>
      </c>
      <c r="J216" s="72">
        <f t="shared" si="39"/>
        <v>121301.06487</v>
      </c>
      <c r="K216" s="72">
        <f t="shared" si="39"/>
        <v>8666.2000000000007</v>
      </c>
      <c r="L216" s="72">
        <f t="shared" si="39"/>
        <v>2730.6000000000004</v>
      </c>
      <c r="M216" s="72">
        <f t="shared" si="39"/>
        <v>1581</v>
      </c>
      <c r="N216" s="72">
        <f t="shared" si="39"/>
        <v>1199.4000000000001</v>
      </c>
      <c r="O216" s="72">
        <f t="shared" si="39"/>
        <v>1656.7</v>
      </c>
      <c r="P216" s="72">
        <f t="shared" si="39"/>
        <v>1000</v>
      </c>
      <c r="Q216" s="72">
        <f t="shared" si="39"/>
        <v>100684.12523000005</v>
      </c>
      <c r="R216" s="72">
        <f t="shared" si="39"/>
        <v>88768.804230000023</v>
      </c>
      <c r="S216" s="72">
        <f t="shared" si="39"/>
        <v>6259.2210000000005</v>
      </c>
      <c r="T216" s="72">
        <f t="shared" si="39"/>
        <v>2058.9</v>
      </c>
      <c r="U216" s="72">
        <f t="shared" si="39"/>
        <v>1107.2</v>
      </c>
      <c r="V216" s="72">
        <f t="shared" si="39"/>
        <v>772.2</v>
      </c>
      <c r="W216" s="72">
        <f t="shared" si="39"/>
        <v>1178.0999999999999</v>
      </c>
      <c r="X216" s="72">
        <f t="shared" si="39"/>
        <v>539.70000000000005</v>
      </c>
      <c r="Y216" s="72">
        <f t="shared" si="39"/>
        <v>131210.92163999999</v>
      </c>
      <c r="Z216" s="72">
        <f t="shared" si="39"/>
        <v>230791.16701999994</v>
      </c>
      <c r="AA216" s="72">
        <f t="shared" si="39"/>
        <v>0</v>
      </c>
      <c r="AB216" s="72">
        <f t="shared" si="39"/>
        <v>0</v>
      </c>
      <c r="AC216" s="72">
        <f t="shared" si="39"/>
        <v>0</v>
      </c>
      <c r="AD216" s="72">
        <f t="shared" si="39"/>
        <v>0</v>
      </c>
      <c r="AE216" s="72">
        <f t="shared" si="39"/>
        <v>131210.92163999999</v>
      </c>
      <c r="AF216" s="72">
        <f t="shared" si="39"/>
        <v>115264.11667000002</v>
      </c>
      <c r="AG216" s="72">
        <f t="shared" si="39"/>
        <v>8787.75</v>
      </c>
      <c r="AH216" s="72">
        <f t="shared" si="39"/>
        <v>2323.3042899999996</v>
      </c>
      <c r="AI216" s="72">
        <f t="shared" si="39"/>
        <v>1245.3167900000001</v>
      </c>
      <c r="AJ216" s="72">
        <f t="shared" si="39"/>
        <v>1133.1399999999999</v>
      </c>
      <c r="AK216" s="72">
        <f t="shared" si="39"/>
        <v>1647.9801400000001</v>
      </c>
      <c r="AL216" s="72">
        <f t="shared" si="39"/>
        <v>809.31375000000003</v>
      </c>
      <c r="AM216" s="72">
        <f t="shared" si="39"/>
        <v>99580.245380000008</v>
      </c>
      <c r="AN216" s="72">
        <f t="shared" si="39"/>
        <v>87708.099459999969</v>
      </c>
      <c r="AO216" s="72">
        <f t="shared" si="39"/>
        <v>6879.1301700000004</v>
      </c>
      <c r="AP216" s="72">
        <f t="shared" si="39"/>
        <v>1740.92805</v>
      </c>
      <c r="AQ216" s="72">
        <f t="shared" si="39"/>
        <v>967.18270999999993</v>
      </c>
      <c r="AR216" s="72">
        <f t="shared" si="39"/>
        <v>741.25106000000005</v>
      </c>
      <c r="AS216" s="72">
        <f t="shared" si="39"/>
        <v>1111.1019000000001</v>
      </c>
      <c r="AT216" s="72">
        <f t="shared" si="39"/>
        <v>432.55203</v>
      </c>
    </row>
    <row r="218" spans="1:49" x14ac:dyDescent="0.25">
      <c r="I218" s="103"/>
      <c r="J218" s="23"/>
      <c r="K218" s="23"/>
      <c r="L218" s="23"/>
      <c r="M218" s="23"/>
      <c r="N218" s="23"/>
      <c r="O218" s="23"/>
      <c r="P218" s="23"/>
      <c r="Q218" s="104"/>
      <c r="R218" s="23"/>
      <c r="S218" s="23"/>
      <c r="T218" s="23"/>
      <c r="U218" s="23"/>
      <c r="V218" s="23"/>
      <c r="W218" s="23"/>
      <c r="X218" s="23"/>
    </row>
    <row r="219" spans="1:49" x14ac:dyDescent="0.25">
      <c r="Q219" s="104"/>
      <c r="AE219" s="103"/>
      <c r="AF219" s="23"/>
      <c r="AG219" s="23"/>
      <c r="AH219" s="23"/>
      <c r="AI219" s="23"/>
      <c r="AJ219" s="23"/>
      <c r="AK219" s="23"/>
      <c r="AL219" s="23"/>
      <c r="AM219" s="104"/>
    </row>
    <row r="220" spans="1:49" x14ac:dyDescent="0.25">
      <c r="AE220" s="103"/>
    </row>
  </sheetData>
  <customSheetViews>
    <customSheetView guid="{EF7F53BD-BF1E-45A1-9D40-DF2FF04477D6}" scale="69" state="hidden">
      <pane xSplit="4" ySplit="11" topLeftCell="J13" activePane="bottomRight" state="frozen"/>
      <selection pane="bottomRight" activeCell="J13" sqref="J13"/>
      <pageMargins left="0.7" right="0.7" top="0.75" bottom="0.75" header="0.3" footer="0.3"/>
    </customSheetView>
    <customSheetView guid="{849C9657-BB98-482C-9C5C-E95351D8E110}" scale="69" state="hidden">
      <pane xSplit="4" ySplit="11" topLeftCell="J13" activePane="bottomRight" state="frozen"/>
      <selection pane="bottomRight" activeCell="J13" sqref="J13"/>
      <pageMargins left="0.7" right="0.7" top="0.75" bottom="0.75" header="0.3" footer="0.3"/>
    </customSheetView>
    <customSheetView guid="{777D522A-DF4C-4C08-89BD-A5AD8F59A096}" scale="69">
      <pane xSplit="4" ySplit="11" topLeftCell="J13" activePane="bottomRight" state="frozen"/>
      <selection pane="bottomRight" activeCell="J13" sqref="J13"/>
      <pageMargins left="0.7" right="0.7" top="0.75" bottom="0.75" header="0.3" footer="0.3"/>
    </customSheetView>
    <customSheetView guid="{1CF8F9F1-60BB-4BB8-AD2D-B83F4042066A}" scale="60">
      <pane xSplit="4" ySplit="11" topLeftCell="M135" activePane="bottomRight" state="frozen"/>
      <selection pane="bottomRight" activeCell="Q173" sqref="Q173"/>
      <pageMargins left="0.7" right="0.7" top="0.75" bottom="0.75" header="0.3" footer="0.3"/>
    </customSheetView>
    <customSheetView guid="{DA36E136-EA45-4718-9B01-4BBAD1C2E3E1}" scale="69" state="hidden">
      <pane xSplit="4" ySplit="11" topLeftCell="J13" activePane="bottomRight" state="frozen"/>
      <selection pane="bottomRight" activeCell="J13" sqref="J13"/>
      <pageMargins left="0.7" right="0.7" top="0.75" bottom="0.75" header="0.3" footer="0.3"/>
    </customSheetView>
    <customSheetView guid="{F4E61E99-2FB8-4E7B-ADED-75C767EE35D7}" scale="69" state="hidden">
      <pane xSplit="4" ySplit="11" topLeftCell="J13" activePane="bottomRight" state="frozen"/>
      <selection pane="bottomRight" activeCell="J13" sqref="J13"/>
      <pageMargins left="0.7" right="0.7" top="0.75" bottom="0.75" header="0.3" footer="0.3"/>
    </customSheetView>
    <customSheetView guid="{74A8E417-7174-4119-B66E-2D6A74715ADC}" scale="69" state="hidden">
      <pane xSplit="4" ySplit="11" topLeftCell="J13" activePane="bottomRight" state="frozen"/>
      <selection pane="bottomRight" activeCell="J13" sqref="J13"/>
      <pageMargins left="0.7" right="0.7" top="0.75" bottom="0.75" header="0.3" footer="0.3"/>
    </customSheetView>
  </customSheetViews>
  <mergeCells count="23">
    <mergeCell ref="A45:C45"/>
    <mergeCell ref="A46:AT46"/>
    <mergeCell ref="A215:C215"/>
    <mergeCell ref="A216:C216"/>
    <mergeCell ref="A15:AT15"/>
    <mergeCell ref="A21:C21"/>
    <mergeCell ref="A22:AT22"/>
    <mergeCell ref="A31:C31"/>
    <mergeCell ref="A32:AT32"/>
    <mergeCell ref="B1:AA2"/>
    <mergeCell ref="A9:A13"/>
    <mergeCell ref="B9:B13"/>
    <mergeCell ref="C9:C13"/>
    <mergeCell ref="D9:X9"/>
    <mergeCell ref="Y9:AT9"/>
    <mergeCell ref="D10:X10"/>
    <mergeCell ref="Y10:AM10"/>
    <mergeCell ref="D11:D13"/>
    <mergeCell ref="E11:X12"/>
    <mergeCell ref="Y11:Y13"/>
    <mergeCell ref="Z11:AM11"/>
    <mergeCell ref="Z12:Z13"/>
    <mergeCell ref="AA12:AM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5" r:id="rId3" name="Spinner 1">
              <controlPr defaultSize="0" autoFill="0" autoLine="0" autoPict="0">
                <anchor moveWithCells="1">
                  <from>
                    <xdr:col>1</xdr:col>
                    <xdr:colOff>228600</xdr:colOff>
                    <xdr:row>125</xdr:row>
                    <xdr:rowOff>0</xdr:rowOff>
                  </from>
                  <to>
                    <xdr:col>1</xdr:col>
                    <xdr:colOff>247650</xdr:colOff>
                    <xdr:row>125</xdr:row>
                    <xdr:rowOff>85725</xdr:rowOff>
                  </to>
                </anchor>
              </controlPr>
            </control>
          </mc:Choice>
        </mc:AlternateContent>
        <mc:AlternateContent xmlns:mc="http://schemas.openxmlformats.org/markup-compatibility/2006">
          <mc:Choice Requires="x14">
            <control shapeId="6146" r:id="rId4" name="Spinner 2">
              <controlPr defaultSize="0" autoFill="0" autoLine="0" autoPict="0">
                <anchor moveWithCells="1">
                  <from>
                    <xdr:col>0</xdr:col>
                    <xdr:colOff>219075</xdr:colOff>
                    <xdr:row>125</xdr:row>
                    <xdr:rowOff>0</xdr:rowOff>
                  </from>
                  <to>
                    <xdr:col>0</xdr:col>
                    <xdr:colOff>219075</xdr:colOff>
                    <xdr:row>125</xdr:row>
                    <xdr:rowOff>57150</xdr:rowOff>
                  </to>
                </anchor>
              </controlPr>
            </control>
          </mc:Choice>
        </mc:AlternateContent>
        <mc:AlternateContent xmlns:mc="http://schemas.openxmlformats.org/markup-compatibility/2006">
          <mc:Choice Requires="x14">
            <control shapeId="6147" r:id="rId5" name="Spinner 3">
              <controlPr defaultSize="0" autoFill="0" autoLine="0" autoPict="0">
                <anchor moveWithCells="1">
                  <from>
                    <xdr:col>1</xdr:col>
                    <xdr:colOff>228600</xdr:colOff>
                    <xdr:row>125</xdr:row>
                    <xdr:rowOff>0</xdr:rowOff>
                  </from>
                  <to>
                    <xdr:col>1</xdr:col>
                    <xdr:colOff>247650</xdr:colOff>
                    <xdr:row>125</xdr:row>
                    <xdr:rowOff>85725</xdr:rowOff>
                  </to>
                </anchor>
              </controlPr>
            </control>
          </mc:Choice>
        </mc:AlternateContent>
        <mc:AlternateContent xmlns:mc="http://schemas.openxmlformats.org/markup-compatibility/2006">
          <mc:Choice Requires="x14">
            <control shapeId="6148" r:id="rId6" name="Spinner 4">
              <controlPr defaultSize="0" autoFill="0" autoLine="0" autoPict="0">
                <anchor moveWithCells="1">
                  <from>
                    <xdr:col>1</xdr:col>
                    <xdr:colOff>228600</xdr:colOff>
                    <xdr:row>125</xdr:row>
                    <xdr:rowOff>0</xdr:rowOff>
                  </from>
                  <to>
                    <xdr:col>1</xdr:col>
                    <xdr:colOff>247650</xdr:colOff>
                    <xdr:row>125</xdr:row>
                    <xdr:rowOff>85725</xdr:rowOff>
                  </to>
                </anchor>
              </controlPr>
            </control>
          </mc:Choice>
        </mc:AlternateContent>
        <mc:AlternateContent xmlns:mc="http://schemas.openxmlformats.org/markup-compatibility/2006">
          <mc:Choice Requires="x14">
            <control shapeId="6149" r:id="rId7" name="Spinner 5">
              <controlPr defaultSize="0" autoFill="0" autoLine="0" autoPict="0">
                <anchor moveWithCells="1">
                  <from>
                    <xdr:col>1</xdr:col>
                    <xdr:colOff>228600</xdr:colOff>
                    <xdr:row>125</xdr:row>
                    <xdr:rowOff>0</xdr:rowOff>
                  </from>
                  <to>
                    <xdr:col>1</xdr:col>
                    <xdr:colOff>247650</xdr:colOff>
                    <xdr:row>125</xdr:row>
                    <xdr:rowOff>85725</xdr:rowOff>
                  </to>
                </anchor>
              </controlPr>
            </control>
          </mc:Choice>
        </mc:AlternateContent>
        <mc:AlternateContent xmlns:mc="http://schemas.openxmlformats.org/markup-compatibility/2006">
          <mc:Choice Requires="x14">
            <control shapeId="6150" r:id="rId8" name="Spinner 6">
              <controlPr defaultSize="0" autoFill="0" autoLine="0" autoPict="0">
                <anchor moveWithCells="1">
                  <from>
                    <xdr:col>1</xdr:col>
                    <xdr:colOff>228600</xdr:colOff>
                    <xdr:row>151</xdr:row>
                    <xdr:rowOff>0</xdr:rowOff>
                  </from>
                  <to>
                    <xdr:col>1</xdr:col>
                    <xdr:colOff>247650</xdr:colOff>
                    <xdr:row>151</xdr:row>
                    <xdr:rowOff>85725</xdr:rowOff>
                  </to>
                </anchor>
              </controlPr>
            </control>
          </mc:Choice>
        </mc:AlternateContent>
        <mc:AlternateContent xmlns:mc="http://schemas.openxmlformats.org/markup-compatibility/2006">
          <mc:Choice Requires="x14">
            <control shapeId="6151" r:id="rId9" name="Spinner 7">
              <controlPr defaultSize="0" autoFill="0" autoLine="0" autoPict="0">
                <anchor moveWithCells="1">
                  <from>
                    <xdr:col>1</xdr:col>
                    <xdr:colOff>228600</xdr:colOff>
                    <xdr:row>151</xdr:row>
                    <xdr:rowOff>0</xdr:rowOff>
                  </from>
                  <to>
                    <xdr:col>1</xdr:col>
                    <xdr:colOff>247650</xdr:colOff>
                    <xdr:row>151</xdr:row>
                    <xdr:rowOff>85725</xdr:rowOff>
                  </to>
                </anchor>
              </controlPr>
            </control>
          </mc:Choice>
        </mc:AlternateContent>
        <mc:AlternateContent xmlns:mc="http://schemas.openxmlformats.org/markup-compatibility/2006">
          <mc:Choice Requires="x14">
            <control shapeId="6152" r:id="rId10" name="Spinner 8">
              <controlPr defaultSize="0" autoFill="0" autoLine="0" autoPict="0">
                <anchor moveWithCells="1">
                  <from>
                    <xdr:col>1</xdr:col>
                    <xdr:colOff>228600</xdr:colOff>
                    <xdr:row>125</xdr:row>
                    <xdr:rowOff>0</xdr:rowOff>
                  </from>
                  <to>
                    <xdr:col>1</xdr:col>
                    <xdr:colOff>247650</xdr:colOff>
                    <xdr:row>125</xdr:row>
                    <xdr:rowOff>85725</xdr:rowOff>
                  </to>
                </anchor>
              </controlPr>
            </control>
          </mc:Choice>
        </mc:AlternateContent>
        <mc:AlternateContent xmlns:mc="http://schemas.openxmlformats.org/markup-compatibility/2006">
          <mc:Choice Requires="x14">
            <control shapeId="6153" r:id="rId11" name="Spinner 9">
              <controlPr defaultSize="0" autoFill="0" autoLine="0" autoPict="0">
                <anchor moveWithCells="1">
                  <from>
                    <xdr:col>0</xdr:col>
                    <xdr:colOff>219075</xdr:colOff>
                    <xdr:row>125</xdr:row>
                    <xdr:rowOff>0</xdr:rowOff>
                  </from>
                  <to>
                    <xdr:col>0</xdr:col>
                    <xdr:colOff>219075</xdr:colOff>
                    <xdr:row>125</xdr:row>
                    <xdr:rowOff>57150</xdr:rowOff>
                  </to>
                </anchor>
              </controlPr>
            </control>
          </mc:Choice>
        </mc:AlternateContent>
        <mc:AlternateContent xmlns:mc="http://schemas.openxmlformats.org/markup-compatibility/2006">
          <mc:Choice Requires="x14">
            <control shapeId="6154" r:id="rId12" name="Spinner 10">
              <controlPr defaultSize="0" autoFill="0" autoLine="0" autoPict="0">
                <anchor moveWithCells="1">
                  <from>
                    <xdr:col>1</xdr:col>
                    <xdr:colOff>228600</xdr:colOff>
                    <xdr:row>125</xdr:row>
                    <xdr:rowOff>0</xdr:rowOff>
                  </from>
                  <to>
                    <xdr:col>1</xdr:col>
                    <xdr:colOff>247650</xdr:colOff>
                    <xdr:row>125</xdr:row>
                    <xdr:rowOff>85725</xdr:rowOff>
                  </to>
                </anchor>
              </controlPr>
            </control>
          </mc:Choice>
        </mc:AlternateContent>
        <mc:AlternateContent xmlns:mc="http://schemas.openxmlformats.org/markup-compatibility/2006">
          <mc:Choice Requires="x14">
            <control shapeId="6155" r:id="rId13" name="Spinner 11">
              <controlPr defaultSize="0" autoFill="0" autoLine="0" autoPict="0">
                <anchor moveWithCells="1">
                  <from>
                    <xdr:col>1</xdr:col>
                    <xdr:colOff>228600</xdr:colOff>
                    <xdr:row>125</xdr:row>
                    <xdr:rowOff>0</xdr:rowOff>
                  </from>
                  <to>
                    <xdr:col>1</xdr:col>
                    <xdr:colOff>247650</xdr:colOff>
                    <xdr:row>125</xdr:row>
                    <xdr:rowOff>85725</xdr:rowOff>
                  </to>
                </anchor>
              </controlPr>
            </control>
          </mc:Choice>
        </mc:AlternateContent>
        <mc:AlternateContent xmlns:mc="http://schemas.openxmlformats.org/markup-compatibility/2006">
          <mc:Choice Requires="x14">
            <control shapeId="6156" r:id="rId14" name="Spinner 12">
              <controlPr defaultSize="0" autoFill="0" autoLine="0" autoPict="0">
                <anchor moveWithCells="1">
                  <from>
                    <xdr:col>1</xdr:col>
                    <xdr:colOff>228600</xdr:colOff>
                    <xdr:row>125</xdr:row>
                    <xdr:rowOff>0</xdr:rowOff>
                  </from>
                  <to>
                    <xdr:col>1</xdr:col>
                    <xdr:colOff>247650</xdr:colOff>
                    <xdr:row>125</xdr:row>
                    <xdr:rowOff>85725</xdr:rowOff>
                  </to>
                </anchor>
              </controlPr>
            </control>
          </mc:Choice>
        </mc:AlternateContent>
        <mc:AlternateContent xmlns:mc="http://schemas.openxmlformats.org/markup-compatibility/2006">
          <mc:Choice Requires="x14">
            <control shapeId="6157" r:id="rId15" name="Spinner 13">
              <controlPr defaultSize="0" autoFill="0" autoLine="0" autoPict="0">
                <anchor moveWithCells="1">
                  <from>
                    <xdr:col>1</xdr:col>
                    <xdr:colOff>228600</xdr:colOff>
                    <xdr:row>151</xdr:row>
                    <xdr:rowOff>0</xdr:rowOff>
                  </from>
                  <to>
                    <xdr:col>1</xdr:col>
                    <xdr:colOff>247650</xdr:colOff>
                    <xdr:row>151</xdr:row>
                    <xdr:rowOff>85725</xdr:rowOff>
                  </to>
                </anchor>
              </controlPr>
            </control>
          </mc:Choice>
        </mc:AlternateContent>
        <mc:AlternateContent xmlns:mc="http://schemas.openxmlformats.org/markup-compatibility/2006">
          <mc:Choice Requires="x14">
            <control shapeId="6158" r:id="rId16" name="Spinner 14">
              <controlPr defaultSize="0" autoFill="0" autoLine="0" autoPict="0">
                <anchor moveWithCells="1">
                  <from>
                    <xdr:col>1</xdr:col>
                    <xdr:colOff>228600</xdr:colOff>
                    <xdr:row>151</xdr:row>
                    <xdr:rowOff>0</xdr:rowOff>
                  </from>
                  <to>
                    <xdr:col>1</xdr:col>
                    <xdr:colOff>247650</xdr:colOff>
                    <xdr:row>151</xdr:row>
                    <xdr:rowOff>85725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view="pageBreakPreview" zoomScale="62" zoomScaleNormal="100" zoomScaleSheetLayoutView="62" workbookViewId="0">
      <selection activeCell="A3" sqref="A3:I3"/>
    </sheetView>
  </sheetViews>
  <sheetFormatPr defaultColWidth="9.140625" defaultRowHeight="15" x14ac:dyDescent="0.25"/>
  <cols>
    <col min="1" max="1" width="5.140625" style="10" customWidth="1"/>
    <col min="2" max="2" width="27.7109375" style="10" customWidth="1"/>
    <col min="3" max="3" width="19.5703125" style="10" customWidth="1"/>
    <col min="4" max="4" width="11.28515625" style="10" customWidth="1"/>
    <col min="5" max="5" width="11.140625" style="10" customWidth="1"/>
    <col min="6" max="6" width="10.5703125" style="10" customWidth="1"/>
    <col min="7" max="7" width="9.85546875" style="10" customWidth="1"/>
    <col min="8" max="8" width="10.28515625" style="7" customWidth="1"/>
    <col min="9" max="9" width="11" style="10" customWidth="1"/>
    <col min="10" max="16384" width="9.140625" style="10"/>
  </cols>
  <sheetData>
    <row r="1" spans="1:9" ht="15.75" x14ac:dyDescent="0.25">
      <c r="H1" s="284" t="s">
        <v>116</v>
      </c>
      <c r="I1" s="284"/>
    </row>
    <row r="2" spans="1:9" s="7" customFormat="1" x14ac:dyDescent="0.25"/>
    <row r="3" spans="1:9" ht="63" customHeight="1" x14ac:dyDescent="0.25">
      <c r="A3" s="324" t="s">
        <v>117</v>
      </c>
      <c r="B3" s="325"/>
      <c r="C3" s="325"/>
      <c r="D3" s="325"/>
      <c r="E3" s="325"/>
      <c r="F3" s="325"/>
      <c r="G3" s="325"/>
      <c r="H3" s="325"/>
      <c r="I3" s="325"/>
    </row>
    <row r="4" spans="1:9" s="7" customFormat="1" x14ac:dyDescent="0.25"/>
    <row r="5" spans="1:9" s="7" customFormat="1" ht="63.75" customHeight="1" x14ac:dyDescent="0.25">
      <c r="A5" s="30" t="s">
        <v>0</v>
      </c>
      <c r="B5" s="30" t="s">
        <v>118</v>
      </c>
      <c r="C5" s="30" t="s">
        <v>119</v>
      </c>
      <c r="D5" s="30" t="s">
        <v>120</v>
      </c>
      <c r="E5" s="30" t="s">
        <v>121</v>
      </c>
      <c r="F5" s="30" t="s">
        <v>122</v>
      </c>
      <c r="G5" s="30" t="s">
        <v>123</v>
      </c>
      <c r="H5" s="30" t="s">
        <v>124</v>
      </c>
      <c r="I5" s="30" t="s">
        <v>125</v>
      </c>
    </row>
    <row r="6" spans="1:9" s="7" customFormat="1" x14ac:dyDescent="0.25">
      <c r="A6" s="31">
        <v>1</v>
      </c>
      <c r="B6" s="32">
        <v>2</v>
      </c>
      <c r="C6" s="31">
        <v>3</v>
      </c>
      <c r="D6" s="32">
        <v>4</v>
      </c>
      <c r="E6" s="31">
        <v>5</v>
      </c>
      <c r="F6" s="32">
        <v>6</v>
      </c>
      <c r="G6" s="31">
        <v>7</v>
      </c>
      <c r="H6" s="32">
        <v>8</v>
      </c>
      <c r="I6" s="31">
        <v>9</v>
      </c>
    </row>
    <row r="7" spans="1:9" s="7" customFormat="1" x14ac:dyDescent="0.25">
      <c r="A7" s="283" t="s">
        <v>13</v>
      </c>
      <c r="B7" s="282" t="s">
        <v>126</v>
      </c>
      <c r="C7" s="33" t="s">
        <v>127</v>
      </c>
      <c r="D7" s="34">
        <v>5</v>
      </c>
      <c r="E7" s="281">
        <v>0.02</v>
      </c>
      <c r="F7" s="34">
        <v>0.1</v>
      </c>
      <c r="G7" s="281">
        <v>0.1</v>
      </c>
      <c r="H7" s="281">
        <v>5</v>
      </c>
      <c r="I7" s="281">
        <v>0.1</v>
      </c>
    </row>
    <row r="8" spans="1:9" s="7" customFormat="1" x14ac:dyDescent="0.25">
      <c r="A8" s="283"/>
      <c r="B8" s="282"/>
      <c r="C8" s="33" t="s">
        <v>128</v>
      </c>
      <c r="D8" s="34">
        <v>4</v>
      </c>
      <c r="E8" s="281"/>
      <c r="F8" s="34">
        <v>0.08</v>
      </c>
      <c r="G8" s="281"/>
      <c r="H8" s="281"/>
      <c r="I8" s="281"/>
    </row>
    <row r="9" spans="1:9" s="7" customFormat="1" x14ac:dyDescent="0.25">
      <c r="A9" s="283"/>
      <c r="B9" s="282"/>
      <c r="C9" s="33" t="s">
        <v>129</v>
      </c>
      <c r="D9" s="34">
        <v>3</v>
      </c>
      <c r="E9" s="281"/>
      <c r="F9" s="34">
        <v>0.06</v>
      </c>
      <c r="G9" s="281"/>
      <c r="H9" s="281"/>
      <c r="I9" s="281"/>
    </row>
    <row r="10" spans="1:9" s="7" customFormat="1" x14ac:dyDescent="0.25">
      <c r="A10" s="283"/>
      <c r="B10" s="282"/>
      <c r="C10" s="33" t="s">
        <v>130</v>
      </c>
      <c r="D10" s="34">
        <v>2</v>
      </c>
      <c r="E10" s="281"/>
      <c r="F10" s="34">
        <v>0.04</v>
      </c>
      <c r="G10" s="281"/>
      <c r="H10" s="281"/>
      <c r="I10" s="281"/>
    </row>
    <row r="11" spans="1:9" s="7" customFormat="1" x14ac:dyDescent="0.25">
      <c r="A11" s="283"/>
      <c r="B11" s="282"/>
      <c r="C11" s="33" t="s">
        <v>131</v>
      </c>
      <c r="D11" s="34">
        <v>1</v>
      </c>
      <c r="E11" s="281"/>
      <c r="F11" s="34">
        <v>0.02</v>
      </c>
      <c r="G11" s="281"/>
      <c r="H11" s="281"/>
      <c r="I11" s="281"/>
    </row>
    <row r="12" spans="1:9" s="7" customFormat="1" ht="64.5" customHeight="1" x14ac:dyDescent="0.25">
      <c r="A12" s="283"/>
      <c r="B12" s="282"/>
      <c r="C12" s="33" t="s">
        <v>132</v>
      </c>
      <c r="D12" s="35">
        <v>0</v>
      </c>
      <c r="E12" s="281"/>
      <c r="F12" s="35">
        <v>0</v>
      </c>
      <c r="G12" s="281"/>
      <c r="H12" s="281"/>
      <c r="I12" s="281"/>
    </row>
    <row r="13" spans="1:9" s="7" customFormat="1" x14ac:dyDescent="0.25">
      <c r="A13" s="283" t="s">
        <v>25</v>
      </c>
      <c r="B13" s="282" t="s">
        <v>133</v>
      </c>
      <c r="C13" s="33" t="s">
        <v>134</v>
      </c>
      <c r="D13" s="34">
        <v>5</v>
      </c>
      <c r="E13" s="281">
        <v>0.03</v>
      </c>
      <c r="F13" s="34">
        <v>0.15</v>
      </c>
      <c r="G13" s="281">
        <v>0.15</v>
      </c>
      <c r="H13" s="281">
        <v>5</v>
      </c>
      <c r="I13" s="281">
        <v>0.15</v>
      </c>
    </row>
    <row r="14" spans="1:9" s="7" customFormat="1" ht="169.5" customHeight="1" x14ac:dyDescent="0.25">
      <c r="A14" s="283"/>
      <c r="B14" s="282"/>
      <c r="C14" s="33" t="s">
        <v>135</v>
      </c>
      <c r="D14" s="35">
        <v>0</v>
      </c>
      <c r="E14" s="281"/>
      <c r="F14" s="35">
        <v>0</v>
      </c>
      <c r="G14" s="281"/>
      <c r="H14" s="281"/>
      <c r="I14" s="281"/>
    </row>
    <row r="15" spans="1:9" x14ac:dyDescent="0.25">
      <c r="A15" s="279" t="s">
        <v>45</v>
      </c>
      <c r="B15" s="280" t="s">
        <v>136</v>
      </c>
      <c r="C15" s="36" t="s">
        <v>137</v>
      </c>
      <c r="D15" s="37">
        <v>5</v>
      </c>
      <c r="E15" s="278">
        <v>0.03</v>
      </c>
      <c r="F15" s="38">
        <v>0.15</v>
      </c>
      <c r="G15" s="278">
        <v>0.15</v>
      </c>
      <c r="H15" s="281">
        <v>5</v>
      </c>
      <c r="I15" s="278">
        <f>H15*E15</f>
        <v>0.15</v>
      </c>
    </row>
    <row r="16" spans="1:9" x14ac:dyDescent="0.25">
      <c r="A16" s="279"/>
      <c r="B16" s="280"/>
      <c r="C16" s="36" t="s">
        <v>138</v>
      </c>
      <c r="D16" s="37">
        <v>4</v>
      </c>
      <c r="E16" s="278"/>
      <c r="F16" s="38">
        <v>0.12</v>
      </c>
      <c r="G16" s="278"/>
      <c r="H16" s="281"/>
      <c r="I16" s="278"/>
    </row>
    <row r="17" spans="1:9" x14ac:dyDescent="0.25">
      <c r="A17" s="279"/>
      <c r="B17" s="280"/>
      <c r="C17" s="36" t="s">
        <v>139</v>
      </c>
      <c r="D17" s="37">
        <v>3</v>
      </c>
      <c r="E17" s="278"/>
      <c r="F17" s="38">
        <v>0.09</v>
      </c>
      <c r="G17" s="278"/>
      <c r="H17" s="281"/>
      <c r="I17" s="278"/>
    </row>
    <row r="18" spans="1:9" x14ac:dyDescent="0.25">
      <c r="A18" s="279"/>
      <c r="B18" s="280"/>
      <c r="C18" s="36" t="s">
        <v>140</v>
      </c>
      <c r="D18" s="37">
        <v>2</v>
      </c>
      <c r="E18" s="278"/>
      <c r="F18" s="38">
        <v>0.06</v>
      </c>
      <c r="G18" s="278"/>
      <c r="H18" s="281"/>
      <c r="I18" s="278"/>
    </row>
    <row r="19" spans="1:9" x14ac:dyDescent="0.25">
      <c r="A19" s="279"/>
      <c r="B19" s="280"/>
      <c r="C19" s="36" t="s">
        <v>141</v>
      </c>
      <c r="D19" s="37">
        <v>1</v>
      </c>
      <c r="E19" s="278"/>
      <c r="F19" s="38">
        <v>0.03</v>
      </c>
      <c r="G19" s="278"/>
      <c r="H19" s="281"/>
      <c r="I19" s="278"/>
    </row>
    <row r="20" spans="1:9" ht="48.75" customHeight="1" x14ac:dyDescent="0.25">
      <c r="A20" s="279"/>
      <c r="B20" s="280"/>
      <c r="C20" s="36" t="s">
        <v>142</v>
      </c>
      <c r="D20" s="37">
        <v>0</v>
      </c>
      <c r="E20" s="278"/>
      <c r="F20" s="37">
        <v>0</v>
      </c>
      <c r="G20" s="278"/>
      <c r="H20" s="281"/>
      <c r="I20" s="278"/>
    </row>
    <row r="21" spans="1:9" x14ac:dyDescent="0.25">
      <c r="A21" s="279" t="s">
        <v>35</v>
      </c>
      <c r="B21" s="280" t="s">
        <v>143</v>
      </c>
      <c r="C21" s="39" t="s">
        <v>144</v>
      </c>
      <c r="D21" s="38">
        <v>5</v>
      </c>
      <c r="E21" s="278">
        <v>0.02</v>
      </c>
      <c r="F21" s="38">
        <v>0.1</v>
      </c>
      <c r="G21" s="278">
        <v>0.1</v>
      </c>
      <c r="H21" s="281">
        <v>5</v>
      </c>
      <c r="I21" s="278">
        <v>0.1</v>
      </c>
    </row>
    <row r="22" spans="1:9" ht="169.5" customHeight="1" x14ac:dyDescent="0.25">
      <c r="A22" s="279"/>
      <c r="B22" s="280"/>
      <c r="C22" s="36" t="s">
        <v>145</v>
      </c>
      <c r="D22" s="37">
        <v>0</v>
      </c>
      <c r="E22" s="278"/>
      <c r="F22" s="37">
        <v>0</v>
      </c>
      <c r="G22" s="278"/>
      <c r="H22" s="281"/>
      <c r="I22" s="278"/>
    </row>
    <row r="23" spans="1:9" x14ac:dyDescent="0.25">
      <c r="A23" s="279" t="s">
        <v>34</v>
      </c>
      <c r="B23" s="280" t="s">
        <v>146</v>
      </c>
      <c r="C23" s="39" t="s">
        <v>127</v>
      </c>
      <c r="D23" s="38">
        <v>5</v>
      </c>
      <c r="E23" s="278">
        <v>0.02</v>
      </c>
      <c r="F23" s="38">
        <v>0.1</v>
      </c>
      <c r="G23" s="278">
        <v>0.1</v>
      </c>
      <c r="H23" s="281">
        <v>5</v>
      </c>
      <c r="I23" s="278">
        <v>0.1</v>
      </c>
    </row>
    <row r="24" spans="1:9" x14ac:dyDescent="0.25">
      <c r="A24" s="279"/>
      <c r="B24" s="280"/>
      <c r="C24" s="39" t="s">
        <v>128</v>
      </c>
      <c r="D24" s="38">
        <v>4</v>
      </c>
      <c r="E24" s="278"/>
      <c r="F24" s="38">
        <v>0.08</v>
      </c>
      <c r="G24" s="278"/>
      <c r="H24" s="281"/>
      <c r="I24" s="278"/>
    </row>
    <row r="25" spans="1:9" x14ac:dyDescent="0.25">
      <c r="A25" s="279"/>
      <c r="B25" s="280"/>
      <c r="C25" s="39" t="s">
        <v>129</v>
      </c>
      <c r="D25" s="38">
        <v>3</v>
      </c>
      <c r="E25" s="278"/>
      <c r="F25" s="38">
        <v>0.06</v>
      </c>
      <c r="G25" s="278"/>
      <c r="H25" s="281"/>
      <c r="I25" s="278"/>
    </row>
    <row r="26" spans="1:9" x14ac:dyDescent="0.25">
      <c r="A26" s="279"/>
      <c r="B26" s="280"/>
      <c r="C26" s="39" t="s">
        <v>130</v>
      </c>
      <c r="D26" s="38">
        <v>2</v>
      </c>
      <c r="E26" s="278"/>
      <c r="F26" s="38">
        <v>0.04</v>
      </c>
      <c r="G26" s="278"/>
      <c r="H26" s="281"/>
      <c r="I26" s="278"/>
    </row>
    <row r="27" spans="1:9" x14ac:dyDescent="0.25">
      <c r="A27" s="279"/>
      <c r="B27" s="280"/>
      <c r="C27" s="39" t="s">
        <v>131</v>
      </c>
      <c r="D27" s="38">
        <v>1</v>
      </c>
      <c r="E27" s="278"/>
      <c r="F27" s="38">
        <v>0.02</v>
      </c>
      <c r="G27" s="278"/>
      <c r="H27" s="281"/>
      <c r="I27" s="278"/>
    </row>
    <row r="28" spans="1:9" ht="77.25" customHeight="1" x14ac:dyDescent="0.25">
      <c r="A28" s="279"/>
      <c r="B28" s="280"/>
      <c r="C28" s="36" t="s">
        <v>132</v>
      </c>
      <c r="D28" s="37">
        <v>0</v>
      </c>
      <c r="E28" s="278"/>
      <c r="F28" s="37">
        <v>0</v>
      </c>
      <c r="G28" s="278"/>
      <c r="H28" s="281"/>
      <c r="I28" s="278"/>
    </row>
    <row r="29" spans="1:9" x14ac:dyDescent="0.25">
      <c r="A29" s="279" t="s">
        <v>32</v>
      </c>
      <c r="B29" s="280" t="s">
        <v>147</v>
      </c>
      <c r="C29" s="39" t="s">
        <v>134</v>
      </c>
      <c r="D29" s="38">
        <v>5</v>
      </c>
      <c r="E29" s="278">
        <v>0.02</v>
      </c>
      <c r="F29" s="38">
        <v>0.1</v>
      </c>
      <c r="G29" s="278">
        <v>0.1</v>
      </c>
      <c r="H29" s="281">
        <v>5</v>
      </c>
      <c r="I29" s="278">
        <v>0.1</v>
      </c>
    </row>
    <row r="30" spans="1:9" ht="180.75" customHeight="1" x14ac:dyDescent="0.25">
      <c r="A30" s="279"/>
      <c r="B30" s="280"/>
      <c r="C30" s="36" t="s">
        <v>135</v>
      </c>
      <c r="D30" s="37">
        <v>0</v>
      </c>
      <c r="E30" s="278"/>
      <c r="F30" s="37">
        <v>0</v>
      </c>
      <c r="G30" s="278"/>
      <c r="H30" s="281"/>
      <c r="I30" s="278"/>
    </row>
    <row r="31" spans="1:9" ht="101.25" customHeight="1" x14ac:dyDescent="0.25">
      <c r="A31" s="279" t="s">
        <v>46</v>
      </c>
      <c r="B31" s="280" t="s">
        <v>148</v>
      </c>
      <c r="C31" s="36" t="s">
        <v>149</v>
      </c>
      <c r="D31" s="38">
        <v>5</v>
      </c>
      <c r="E31" s="278">
        <v>0.02</v>
      </c>
      <c r="F31" s="38">
        <v>0.1</v>
      </c>
      <c r="G31" s="278">
        <v>0.1</v>
      </c>
      <c r="H31" s="281">
        <v>5</v>
      </c>
      <c r="I31" s="278">
        <v>0.1</v>
      </c>
    </row>
    <row r="32" spans="1:9" ht="101.25" customHeight="1" x14ac:dyDescent="0.25">
      <c r="A32" s="279"/>
      <c r="B32" s="280"/>
      <c r="C32" s="36" t="s">
        <v>150</v>
      </c>
      <c r="D32" s="38">
        <v>0</v>
      </c>
      <c r="E32" s="278"/>
      <c r="F32" s="38">
        <v>0</v>
      </c>
      <c r="G32" s="278"/>
      <c r="H32" s="281"/>
      <c r="I32" s="278"/>
    </row>
    <row r="33" spans="1:9" ht="213" customHeight="1" x14ac:dyDescent="0.25">
      <c r="A33" s="279" t="s">
        <v>47</v>
      </c>
      <c r="B33" s="282" t="s">
        <v>151</v>
      </c>
      <c r="C33" s="40" t="s">
        <v>149</v>
      </c>
      <c r="D33" s="37">
        <v>5</v>
      </c>
      <c r="E33" s="278">
        <v>0.02</v>
      </c>
      <c r="F33" s="37">
        <v>0.1</v>
      </c>
      <c r="G33" s="278">
        <v>0.1</v>
      </c>
      <c r="H33" s="281">
        <v>5</v>
      </c>
      <c r="I33" s="278">
        <f>E33*H33</f>
        <v>0.1</v>
      </c>
    </row>
    <row r="34" spans="1:9" ht="213" customHeight="1" x14ac:dyDescent="0.25">
      <c r="A34" s="279"/>
      <c r="B34" s="282"/>
      <c r="C34" s="40" t="s">
        <v>150</v>
      </c>
      <c r="D34" s="37">
        <v>0</v>
      </c>
      <c r="E34" s="278"/>
      <c r="F34" s="37">
        <v>0</v>
      </c>
      <c r="G34" s="278"/>
      <c r="H34" s="281"/>
      <c r="I34" s="278"/>
    </row>
    <row r="35" spans="1:9" ht="282.75" customHeight="1" x14ac:dyDescent="0.25">
      <c r="A35" s="279" t="s">
        <v>48</v>
      </c>
      <c r="B35" s="326" t="s">
        <v>550</v>
      </c>
      <c r="C35" s="36" t="s">
        <v>149</v>
      </c>
      <c r="D35" s="37">
        <v>5</v>
      </c>
      <c r="E35" s="278">
        <v>0.02</v>
      </c>
      <c r="F35" s="37">
        <v>0.1</v>
      </c>
      <c r="G35" s="278">
        <v>0.1</v>
      </c>
      <c r="H35" s="281">
        <v>5</v>
      </c>
      <c r="I35" s="278">
        <v>0.1</v>
      </c>
    </row>
    <row r="36" spans="1:9" ht="241.5" customHeight="1" x14ac:dyDescent="0.25">
      <c r="A36" s="279"/>
      <c r="B36" s="326"/>
      <c r="C36" s="36" t="s">
        <v>150</v>
      </c>
      <c r="D36" s="37">
        <v>0</v>
      </c>
      <c r="E36" s="278"/>
      <c r="F36" s="37">
        <v>0</v>
      </c>
      <c r="G36" s="278"/>
      <c r="H36" s="281"/>
      <c r="I36" s="278"/>
    </row>
    <row r="37" spans="1:9" x14ac:dyDescent="0.25">
      <c r="A37" s="276" t="s">
        <v>152</v>
      </c>
      <c r="B37" s="276"/>
      <c r="C37" s="276"/>
      <c r="D37" s="276"/>
      <c r="E37" s="276"/>
      <c r="F37" s="276"/>
      <c r="G37" s="276"/>
      <c r="H37" s="276"/>
      <c r="I37" s="45">
        <f>SUM(I7:I36)</f>
        <v>0.99999999999999989</v>
      </c>
    </row>
    <row r="38" spans="1:9" ht="34.5" customHeight="1" x14ac:dyDescent="0.25">
      <c r="A38" s="277" t="s">
        <v>153</v>
      </c>
      <c r="B38" s="277"/>
      <c r="C38" s="277"/>
      <c r="D38" s="277"/>
      <c r="E38" s="277"/>
      <c r="F38" s="277"/>
      <c r="G38" s="277"/>
      <c r="H38" s="277"/>
      <c r="I38" s="277"/>
    </row>
  </sheetData>
  <customSheetViews>
    <customSheetView guid="{EF7F53BD-BF1E-45A1-9D40-DF2FF04477D6}" scale="62" showPageBreaks="1" state="hidden" view="pageBreakPreview">
      <selection activeCell="A3" sqref="A3:I3"/>
      <rowBreaks count="1" manualBreakCount="1">
        <brk id="28" max="16383" man="1"/>
      </rowBreaks>
      <pageMargins left="0.70866141732283472" right="0.70866141732283472" top="0.74803149606299213" bottom="0.74803149606299213" header="0.31496062992125984" footer="0.31496062992125984"/>
      <pageSetup paperSize="9" scale="74" firstPageNumber="51" orientation="portrait" useFirstPageNumber="1" r:id="rId1"/>
    </customSheetView>
    <customSheetView guid="{849C9657-BB98-482C-9C5C-E95351D8E110}" scale="62" showPageBreaks="1" state="hidden" view="pageBreakPreview">
      <selection activeCell="A3" sqref="A3:I3"/>
      <rowBreaks count="1" manualBreakCount="1">
        <brk id="28" max="16383" man="1"/>
      </rowBreaks>
      <pageMargins left="0.70866141732283472" right="0.70866141732283472" top="0.74803149606299213" bottom="0.74803149606299213" header="0.31496062992125984" footer="0.31496062992125984"/>
      <pageSetup paperSize="9" scale="74" firstPageNumber="51" orientation="portrait" useFirstPageNumber="1" r:id="rId2"/>
    </customSheetView>
    <customSheetView guid="{777D522A-DF4C-4C08-89BD-A5AD8F59A096}" scale="62" showPageBreaks="1" state="hidden" view="pageBreakPreview">
      <selection activeCell="A3" sqref="A3:I3"/>
      <rowBreaks count="1" manualBreakCount="1">
        <brk id="28" max="16383" man="1"/>
      </rowBreaks>
      <pageMargins left="0.70866141732283472" right="0.70866141732283472" top="0.74803149606299213" bottom="0.74803149606299213" header="0.31496062992125984" footer="0.31496062992125984"/>
      <pageSetup paperSize="9" scale="74" firstPageNumber="51" orientation="portrait" useFirstPageNumber="1" r:id="rId3"/>
    </customSheetView>
    <customSheetView guid="{1CF8F9F1-60BB-4BB8-AD2D-B83F4042066A}" scale="60" showPageBreaks="1" view="pageBreakPreview">
      <selection activeCell="B13" sqref="B13:B14"/>
      <rowBreaks count="1" manualBreakCount="1">
        <brk id="28" max="16383" man="1"/>
      </rowBreaks>
      <pageMargins left="0.70866141732283472" right="0.70866141732283472" top="0.74803149606299213" bottom="0.74803149606299213" header="0.31496062992125984" footer="0.31496062992125984"/>
      <pageSetup paperSize="9" scale="74" firstPageNumber="51" orientation="portrait" useFirstPageNumber="1" r:id="rId4"/>
      <headerFooter>
        <oddHeader>&amp;C&amp;P</oddHeader>
      </headerFooter>
    </customSheetView>
    <customSheetView guid="{6A06C308-253E-4781-9393-1737E99DB9C6}" scale="60" showPageBreaks="1" view="pageBreakPreview">
      <selection activeCell="B13" sqref="B13:B14"/>
      <rowBreaks count="1" manualBreakCount="1">
        <brk id="28" max="16383" man="1"/>
      </rowBreaks>
      <pageMargins left="0.70866141732283472" right="0.70866141732283472" top="0.74803149606299213" bottom="0.74803149606299213" header="0.31496062992125984" footer="0.31496062992125984"/>
      <pageSetup paperSize="9" scale="74" firstPageNumber="51" orientation="portrait" useFirstPageNumber="1" r:id="rId5"/>
      <headerFooter>
        <oddHeader>&amp;C&amp;P</oddHeader>
      </headerFooter>
    </customSheetView>
    <customSheetView guid="{DA36E136-EA45-4718-9B01-4BBAD1C2E3E1}" scale="62" showPageBreaks="1" state="hidden" view="pageBreakPreview">
      <selection activeCell="A3" sqref="A3:I3"/>
      <rowBreaks count="1" manualBreakCount="1">
        <brk id="28" max="16383" man="1"/>
      </rowBreaks>
      <pageMargins left="0.70866141732283472" right="0.70866141732283472" top="0.74803149606299213" bottom="0.74803149606299213" header="0.31496062992125984" footer="0.31496062992125984"/>
      <pageSetup paperSize="9" scale="74" firstPageNumber="51" orientation="portrait" useFirstPageNumber="1" r:id="rId6"/>
    </customSheetView>
    <customSheetView guid="{F4E61E99-2FB8-4E7B-ADED-75C767EE35D7}" scale="62" showPageBreaks="1" state="hidden" view="pageBreakPreview">
      <selection activeCell="A3" sqref="A3:I3"/>
      <rowBreaks count="1" manualBreakCount="1">
        <brk id="28" max="16383" man="1"/>
      </rowBreaks>
      <pageMargins left="0.70866141732283472" right="0.70866141732283472" top="0.74803149606299213" bottom="0.74803149606299213" header="0.31496062992125984" footer="0.31496062992125984"/>
      <pageSetup paperSize="9" scale="74" firstPageNumber="51" orientation="portrait" useFirstPageNumber="1" r:id="rId7"/>
    </customSheetView>
    <customSheetView guid="{74A8E417-7174-4119-B66E-2D6A74715ADC}" scale="62" showPageBreaks="1" state="hidden" view="pageBreakPreview">
      <selection activeCell="A3" sqref="A3:I3"/>
      <rowBreaks count="1" manualBreakCount="1">
        <brk id="28" max="16383" man="1"/>
      </rowBreaks>
      <pageMargins left="0.70866141732283472" right="0.70866141732283472" top="0.74803149606299213" bottom="0.74803149606299213" header="0.31496062992125984" footer="0.31496062992125984"/>
      <pageSetup paperSize="9" scale="74" firstPageNumber="51" orientation="portrait" useFirstPageNumber="1" r:id="rId8"/>
    </customSheetView>
  </customSheetViews>
  <mergeCells count="58">
    <mergeCell ref="A37:H37"/>
    <mergeCell ref="A38:I38"/>
    <mergeCell ref="A35:A36"/>
    <mergeCell ref="B35:B36"/>
    <mergeCell ref="E35:E36"/>
    <mergeCell ref="G35:G36"/>
    <mergeCell ref="H35:H36"/>
    <mergeCell ref="I35:I36"/>
    <mergeCell ref="I33:I34"/>
    <mergeCell ref="A31:A32"/>
    <mergeCell ref="B31:B32"/>
    <mergeCell ref="E31:E32"/>
    <mergeCell ref="G31:G32"/>
    <mergeCell ref="H31:H32"/>
    <mergeCell ref="I31:I32"/>
    <mergeCell ref="A33:A34"/>
    <mergeCell ref="B33:B34"/>
    <mergeCell ref="E33:E34"/>
    <mergeCell ref="G33:G34"/>
    <mergeCell ref="H33:H34"/>
    <mergeCell ref="I29:I30"/>
    <mergeCell ref="A23:A28"/>
    <mergeCell ref="B23:B28"/>
    <mergeCell ref="E23:E28"/>
    <mergeCell ref="G23:G28"/>
    <mergeCell ref="H23:H28"/>
    <mergeCell ref="I23:I28"/>
    <mergeCell ref="A29:A30"/>
    <mergeCell ref="B29:B30"/>
    <mergeCell ref="E29:E30"/>
    <mergeCell ref="G29:G30"/>
    <mergeCell ref="H29:H30"/>
    <mergeCell ref="I21:I22"/>
    <mergeCell ref="A15:A20"/>
    <mergeCell ref="B15:B20"/>
    <mergeCell ref="E15:E20"/>
    <mergeCell ref="G15:G20"/>
    <mergeCell ref="H15:H20"/>
    <mergeCell ref="I15:I20"/>
    <mergeCell ref="A21:A22"/>
    <mergeCell ref="B21:B22"/>
    <mergeCell ref="E21:E22"/>
    <mergeCell ref="G21:G22"/>
    <mergeCell ref="H21:H22"/>
    <mergeCell ref="I13:I14"/>
    <mergeCell ref="H1:I1"/>
    <mergeCell ref="A3:I3"/>
    <mergeCell ref="A7:A12"/>
    <mergeCell ref="B7:B12"/>
    <mergeCell ref="E7:E12"/>
    <mergeCell ref="G7:G12"/>
    <mergeCell ref="H7:H12"/>
    <mergeCell ref="I7:I12"/>
    <mergeCell ref="A13:A14"/>
    <mergeCell ref="B13:B14"/>
    <mergeCell ref="E13:E14"/>
    <mergeCell ref="G13:G14"/>
    <mergeCell ref="H13:H14"/>
  </mergeCells>
  <pageMargins left="0.70866141732283472" right="0.70866141732283472" top="0.74803149606299213" bottom="0.74803149606299213" header="0.31496062992125984" footer="0.31496062992125984"/>
  <pageSetup paperSize="9" scale="74" firstPageNumber="51" orientation="portrait" useFirstPageNumber="1" r:id="rId9"/>
  <rowBreaks count="1" manualBreakCount="1">
    <brk id="2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view="pageBreakPreview" zoomScale="82" zoomScaleNormal="100" zoomScaleSheetLayoutView="82" workbookViewId="0">
      <selection activeCell="C14" sqref="C14"/>
    </sheetView>
  </sheetViews>
  <sheetFormatPr defaultColWidth="9.140625" defaultRowHeight="15" x14ac:dyDescent="0.25"/>
  <cols>
    <col min="1" max="1" width="5.140625" style="7" customWidth="1"/>
    <col min="2" max="2" width="40.42578125" style="7" customWidth="1"/>
    <col min="3" max="3" width="19.5703125" style="7" customWidth="1"/>
    <col min="4" max="4" width="10.5703125" style="7" customWidth="1"/>
    <col min="5" max="5" width="11.140625" style="7" customWidth="1"/>
    <col min="6" max="6" width="11.28515625" style="7" customWidth="1"/>
    <col min="7" max="7" width="9.85546875" style="7" customWidth="1"/>
    <col min="8" max="8" width="10.28515625" style="7" customWidth="1"/>
    <col min="9" max="9" width="10.85546875" style="7" customWidth="1"/>
    <col min="10" max="10" width="12.28515625" style="7" hidden="1" customWidth="1"/>
    <col min="11" max="11" width="17.140625" style="7" hidden="1" customWidth="1"/>
    <col min="12" max="14" width="17.140625" style="7" customWidth="1"/>
    <col min="15" max="16384" width="9.140625" style="7"/>
  </cols>
  <sheetData>
    <row r="1" spans="1:11" ht="15.75" x14ac:dyDescent="0.25">
      <c r="H1" s="284" t="s">
        <v>154</v>
      </c>
      <c r="I1" s="284"/>
    </row>
    <row r="3" spans="1:11" ht="52.5" customHeight="1" x14ac:dyDescent="0.25">
      <c r="A3" s="327" t="s">
        <v>155</v>
      </c>
      <c r="B3" s="327"/>
      <c r="C3" s="327"/>
      <c r="D3" s="327"/>
      <c r="E3" s="327"/>
      <c r="F3" s="327"/>
      <c r="G3" s="327"/>
      <c r="H3" s="327"/>
      <c r="I3" s="327"/>
    </row>
    <row r="5" spans="1:11" ht="63" customHeight="1" x14ac:dyDescent="0.25">
      <c r="A5" s="30" t="s">
        <v>0</v>
      </c>
      <c r="B5" s="30" t="s">
        <v>118</v>
      </c>
      <c r="C5" s="30" t="s">
        <v>156</v>
      </c>
      <c r="D5" s="30" t="s">
        <v>120</v>
      </c>
      <c r="E5" s="30" t="s">
        <v>121</v>
      </c>
      <c r="F5" s="30" t="s">
        <v>122</v>
      </c>
      <c r="G5" s="30" t="s">
        <v>157</v>
      </c>
      <c r="H5" s="30" t="s">
        <v>124</v>
      </c>
      <c r="I5" s="30" t="s">
        <v>125</v>
      </c>
    </row>
    <row r="6" spans="1:11" x14ac:dyDescent="0.25">
      <c r="A6" s="105">
        <v>1</v>
      </c>
      <c r="B6" s="32">
        <v>2</v>
      </c>
      <c r="C6" s="105">
        <v>3</v>
      </c>
      <c r="D6" s="32">
        <v>4</v>
      </c>
      <c r="E6" s="105">
        <v>5</v>
      </c>
      <c r="F6" s="32">
        <v>6</v>
      </c>
      <c r="G6" s="105">
        <v>7</v>
      </c>
      <c r="H6" s="32">
        <v>8</v>
      </c>
      <c r="I6" s="105">
        <v>9</v>
      </c>
    </row>
    <row r="7" spans="1:11" ht="15.75" x14ac:dyDescent="0.25">
      <c r="A7" s="294" t="s">
        <v>13</v>
      </c>
      <c r="B7" s="295" t="s">
        <v>158</v>
      </c>
      <c r="C7" s="106" t="s">
        <v>145</v>
      </c>
      <c r="D7" s="107">
        <v>5</v>
      </c>
      <c r="E7" s="294">
        <v>0.01</v>
      </c>
      <c r="F7" s="107">
        <v>0.05</v>
      </c>
      <c r="G7" s="294">
        <v>0.05</v>
      </c>
      <c r="H7" s="294">
        <v>5</v>
      </c>
      <c r="I7" s="294">
        <v>0.05</v>
      </c>
    </row>
    <row r="8" spans="1:11" ht="15.75" x14ac:dyDescent="0.25">
      <c r="A8" s="294"/>
      <c r="B8" s="295"/>
      <c r="C8" s="106" t="s">
        <v>144</v>
      </c>
      <c r="D8" s="107">
        <v>0</v>
      </c>
      <c r="E8" s="294"/>
      <c r="F8" s="107">
        <v>0</v>
      </c>
      <c r="G8" s="294"/>
      <c r="H8" s="294"/>
      <c r="I8" s="294"/>
    </row>
    <row r="9" spans="1:11" ht="38.25" customHeight="1" x14ac:dyDescent="0.25">
      <c r="A9" s="294" t="s">
        <v>25</v>
      </c>
      <c r="B9" s="295" t="s">
        <v>551</v>
      </c>
      <c r="C9" s="106" t="s">
        <v>127</v>
      </c>
      <c r="D9" s="107">
        <v>5</v>
      </c>
      <c r="E9" s="294">
        <v>0.01</v>
      </c>
      <c r="F9" s="107">
        <v>0.05</v>
      </c>
      <c r="G9" s="294">
        <v>0.05</v>
      </c>
      <c r="H9" s="294">
        <v>2</v>
      </c>
      <c r="I9" s="294">
        <f>H9*E9</f>
        <v>0.02</v>
      </c>
    </row>
    <row r="10" spans="1:11" ht="38.25" customHeight="1" x14ac:dyDescent="0.25">
      <c r="A10" s="294"/>
      <c r="B10" s="295"/>
      <c r="C10" s="106" t="s">
        <v>128</v>
      </c>
      <c r="D10" s="107">
        <v>4</v>
      </c>
      <c r="E10" s="294"/>
      <c r="F10" s="107">
        <v>0.04</v>
      </c>
      <c r="G10" s="294"/>
      <c r="H10" s="294"/>
      <c r="I10" s="294"/>
      <c r="J10" s="7" t="s">
        <v>174</v>
      </c>
      <c r="K10" s="7" t="s">
        <v>175</v>
      </c>
    </row>
    <row r="11" spans="1:11" ht="38.25" customHeight="1" x14ac:dyDescent="0.25">
      <c r="A11" s="294"/>
      <c r="B11" s="295"/>
      <c r="C11" s="106" t="s">
        <v>129</v>
      </c>
      <c r="D11" s="107">
        <v>3</v>
      </c>
      <c r="E11" s="294"/>
      <c r="F11" s="107">
        <v>0.03</v>
      </c>
      <c r="G11" s="294"/>
      <c r="H11" s="294"/>
      <c r="I11" s="294">
        <f>H11*E11</f>
        <v>0</v>
      </c>
      <c r="J11" s="7">
        <f>'[3]Таблица 10'!F11-'[3]Таблица 10'!F12</f>
        <v>11314188.260839999</v>
      </c>
      <c r="K11" s="7">
        <f>'[3]Таблица 9'!H11-51683</f>
        <v>11771390.9</v>
      </c>
    </row>
    <row r="12" spans="1:11" ht="38.25" customHeight="1" x14ac:dyDescent="0.25">
      <c r="A12" s="294"/>
      <c r="B12" s="295"/>
      <c r="C12" s="43" t="s">
        <v>130</v>
      </c>
      <c r="D12" s="107">
        <v>2</v>
      </c>
      <c r="E12" s="294"/>
      <c r="F12" s="107">
        <v>0.02</v>
      </c>
      <c r="G12" s="294"/>
      <c r="H12" s="294"/>
      <c r="I12" s="294"/>
      <c r="K12" s="44">
        <f>ABS(J11-K11)/K11*100</f>
        <v>3.8840154323649352</v>
      </c>
    </row>
    <row r="13" spans="1:11" ht="38.25" customHeight="1" x14ac:dyDescent="0.25">
      <c r="A13" s="294"/>
      <c r="B13" s="295"/>
      <c r="C13" s="43" t="s">
        <v>131</v>
      </c>
      <c r="D13" s="107">
        <v>1</v>
      </c>
      <c r="E13" s="294"/>
      <c r="F13" s="107">
        <v>0.01</v>
      </c>
      <c r="G13" s="294"/>
      <c r="H13" s="294"/>
      <c r="I13" s="294">
        <f>H13*E13</f>
        <v>0</v>
      </c>
    </row>
    <row r="14" spans="1:11" ht="263.25" customHeight="1" x14ac:dyDescent="0.25">
      <c r="A14" s="294"/>
      <c r="B14" s="295"/>
      <c r="C14" s="43" t="s">
        <v>132</v>
      </c>
      <c r="D14" s="107">
        <v>0</v>
      </c>
      <c r="E14" s="294"/>
      <c r="F14" s="107">
        <v>0</v>
      </c>
      <c r="G14" s="294"/>
      <c r="H14" s="294"/>
      <c r="I14" s="294"/>
    </row>
    <row r="15" spans="1:11" ht="35.25" customHeight="1" x14ac:dyDescent="0.25">
      <c r="A15" s="294" t="s">
        <v>45</v>
      </c>
      <c r="B15" s="295" t="s">
        <v>552</v>
      </c>
      <c r="C15" s="106" t="s">
        <v>127</v>
      </c>
      <c r="D15" s="107">
        <v>5</v>
      </c>
      <c r="E15" s="294">
        <v>0.01</v>
      </c>
      <c r="F15" s="107">
        <v>0.05</v>
      </c>
      <c r="G15" s="294">
        <v>0.05</v>
      </c>
      <c r="H15" s="294">
        <v>5</v>
      </c>
      <c r="I15" s="294">
        <f>H15*E15</f>
        <v>0.05</v>
      </c>
    </row>
    <row r="16" spans="1:11" ht="35.25" customHeight="1" x14ac:dyDescent="0.25">
      <c r="A16" s="294"/>
      <c r="B16" s="295"/>
      <c r="C16" s="106" t="s">
        <v>128</v>
      </c>
      <c r="D16" s="107">
        <v>4</v>
      </c>
      <c r="E16" s="294"/>
      <c r="F16" s="107">
        <v>0.04</v>
      </c>
      <c r="G16" s="294"/>
      <c r="H16" s="294"/>
      <c r="I16" s="294"/>
    </row>
    <row r="17" spans="1:11" ht="35.25" customHeight="1" x14ac:dyDescent="0.25">
      <c r="A17" s="294"/>
      <c r="B17" s="295"/>
      <c r="C17" s="106" t="s">
        <v>129</v>
      </c>
      <c r="D17" s="107">
        <v>3</v>
      </c>
      <c r="E17" s="294"/>
      <c r="F17" s="107">
        <v>0.03</v>
      </c>
      <c r="G17" s="294"/>
      <c r="H17" s="294"/>
      <c r="I17" s="294">
        <f>H17*E17</f>
        <v>0</v>
      </c>
    </row>
    <row r="18" spans="1:11" ht="35.25" customHeight="1" x14ac:dyDescent="0.25">
      <c r="A18" s="294"/>
      <c r="B18" s="295"/>
      <c r="C18" s="43" t="s">
        <v>130</v>
      </c>
      <c r="D18" s="107">
        <v>2</v>
      </c>
      <c r="E18" s="294"/>
      <c r="F18" s="107">
        <v>0.02</v>
      </c>
      <c r="G18" s="294"/>
      <c r="H18" s="294"/>
      <c r="I18" s="294"/>
    </row>
    <row r="19" spans="1:11" ht="35.25" customHeight="1" x14ac:dyDescent="0.25">
      <c r="A19" s="294"/>
      <c r="B19" s="295"/>
      <c r="C19" s="43" t="s">
        <v>131</v>
      </c>
      <c r="D19" s="107">
        <v>1</v>
      </c>
      <c r="E19" s="294"/>
      <c r="F19" s="107">
        <v>0.01</v>
      </c>
      <c r="G19" s="294"/>
      <c r="H19" s="294"/>
      <c r="I19" s="294">
        <f>H19*E19</f>
        <v>0</v>
      </c>
      <c r="J19" s="7">
        <v>71683</v>
      </c>
      <c r="K19" s="7">
        <v>71683</v>
      </c>
    </row>
    <row r="20" spans="1:11" ht="213" customHeight="1" x14ac:dyDescent="0.25">
      <c r="A20" s="294"/>
      <c r="B20" s="295"/>
      <c r="C20" s="43" t="s">
        <v>132</v>
      </c>
      <c r="D20" s="107">
        <v>0</v>
      </c>
      <c r="E20" s="294"/>
      <c r="F20" s="107">
        <v>0</v>
      </c>
      <c r="G20" s="294"/>
      <c r="H20" s="294"/>
      <c r="I20" s="294"/>
      <c r="K20" s="7">
        <f>ABS(J19-K19)/J19*100</f>
        <v>0</v>
      </c>
    </row>
    <row r="21" spans="1:11" ht="15.75" x14ac:dyDescent="0.25">
      <c r="A21" s="294" t="s">
        <v>35</v>
      </c>
      <c r="B21" s="295" t="s">
        <v>553</v>
      </c>
      <c r="C21" s="106" t="s">
        <v>159</v>
      </c>
      <c r="D21" s="107">
        <v>5</v>
      </c>
      <c r="E21" s="294">
        <v>0.01</v>
      </c>
      <c r="F21" s="107">
        <v>0.05</v>
      </c>
      <c r="G21" s="294">
        <v>0.05</v>
      </c>
      <c r="H21" s="294">
        <v>5</v>
      </c>
      <c r="I21" s="294">
        <f>H21*E21</f>
        <v>0.05</v>
      </c>
    </row>
    <row r="22" spans="1:11" ht="15.75" x14ac:dyDescent="0.25">
      <c r="A22" s="294"/>
      <c r="B22" s="295"/>
      <c r="C22" s="106">
        <v>3</v>
      </c>
      <c r="D22" s="107">
        <v>4</v>
      </c>
      <c r="E22" s="294"/>
      <c r="F22" s="107">
        <v>0.04</v>
      </c>
      <c r="G22" s="294"/>
      <c r="H22" s="294"/>
      <c r="I22" s="294"/>
    </row>
    <row r="23" spans="1:11" ht="15.75" x14ac:dyDescent="0.25">
      <c r="A23" s="294"/>
      <c r="B23" s="295"/>
      <c r="C23" s="106">
        <v>4</v>
      </c>
      <c r="D23" s="107">
        <v>3</v>
      </c>
      <c r="E23" s="294"/>
      <c r="F23" s="107">
        <v>0.03</v>
      </c>
      <c r="G23" s="294"/>
      <c r="H23" s="294"/>
      <c r="I23" s="294">
        <f>H23*E23</f>
        <v>0</v>
      </c>
    </row>
    <row r="24" spans="1:11" ht="15.75" x14ac:dyDescent="0.25">
      <c r="A24" s="294"/>
      <c r="B24" s="295"/>
      <c r="C24" s="106">
        <v>5</v>
      </c>
      <c r="D24" s="107">
        <v>2</v>
      </c>
      <c r="E24" s="294"/>
      <c r="F24" s="107">
        <v>0.02</v>
      </c>
      <c r="G24" s="294"/>
      <c r="H24" s="294"/>
      <c r="I24" s="294"/>
    </row>
    <row r="25" spans="1:11" ht="15.75" x14ac:dyDescent="0.25">
      <c r="A25" s="294"/>
      <c r="B25" s="295"/>
      <c r="C25" s="106">
        <v>6</v>
      </c>
      <c r="D25" s="107">
        <v>1</v>
      </c>
      <c r="E25" s="294"/>
      <c r="F25" s="107">
        <v>0.01</v>
      </c>
      <c r="G25" s="294"/>
      <c r="H25" s="294"/>
      <c r="I25" s="294">
        <f>H25*E25</f>
        <v>0</v>
      </c>
    </row>
    <row r="26" spans="1:11" ht="117" customHeight="1" x14ac:dyDescent="0.25">
      <c r="A26" s="294"/>
      <c r="B26" s="295"/>
      <c r="C26" s="106" t="s">
        <v>160</v>
      </c>
      <c r="D26" s="107">
        <v>0</v>
      </c>
      <c r="E26" s="294"/>
      <c r="F26" s="107">
        <v>0</v>
      </c>
      <c r="G26" s="294"/>
      <c r="H26" s="294"/>
      <c r="I26" s="294"/>
    </row>
    <row r="27" spans="1:11" ht="15.75" x14ac:dyDescent="0.25">
      <c r="A27" s="294" t="s">
        <v>34</v>
      </c>
      <c r="B27" s="295" t="s">
        <v>161</v>
      </c>
      <c r="C27" s="106" t="s">
        <v>145</v>
      </c>
      <c r="D27" s="107">
        <v>5</v>
      </c>
      <c r="E27" s="294">
        <v>0.01</v>
      </c>
      <c r="F27" s="107">
        <v>0.05</v>
      </c>
      <c r="G27" s="294">
        <v>0.05</v>
      </c>
      <c r="H27" s="294">
        <v>5</v>
      </c>
      <c r="I27" s="294">
        <f>H27*E27</f>
        <v>0.05</v>
      </c>
    </row>
    <row r="28" spans="1:11" ht="83.25" customHeight="1" x14ac:dyDescent="0.25">
      <c r="A28" s="294"/>
      <c r="B28" s="295"/>
      <c r="C28" s="106" t="s">
        <v>144</v>
      </c>
      <c r="D28" s="107">
        <v>0</v>
      </c>
      <c r="E28" s="294"/>
      <c r="F28" s="107">
        <v>0</v>
      </c>
      <c r="G28" s="294"/>
      <c r="H28" s="294"/>
      <c r="I28" s="294"/>
    </row>
    <row r="29" spans="1:11" ht="16.5" customHeight="1" x14ac:dyDescent="0.3">
      <c r="A29" s="294" t="s">
        <v>32</v>
      </c>
      <c r="B29" s="295" t="s">
        <v>554</v>
      </c>
      <c r="C29" s="106" t="s">
        <v>137</v>
      </c>
      <c r="D29" s="107">
        <v>5</v>
      </c>
      <c r="E29" s="294">
        <v>0.04</v>
      </c>
      <c r="F29" s="107">
        <v>0.2</v>
      </c>
      <c r="G29" s="294">
        <v>0.2</v>
      </c>
      <c r="H29" s="294">
        <v>5</v>
      </c>
      <c r="I29" s="294">
        <f>H29*E29</f>
        <v>0.2</v>
      </c>
      <c r="J29" s="41">
        <v>1</v>
      </c>
    </row>
    <row r="30" spans="1:11" ht="15.75" x14ac:dyDescent="0.25">
      <c r="A30" s="294"/>
      <c r="B30" s="295"/>
      <c r="C30" s="43" t="s">
        <v>138</v>
      </c>
      <c r="D30" s="107">
        <v>4</v>
      </c>
      <c r="E30" s="294"/>
      <c r="F30" s="107">
        <v>0.16</v>
      </c>
      <c r="G30" s="294"/>
      <c r="H30" s="294"/>
      <c r="I30" s="294"/>
    </row>
    <row r="31" spans="1:11" ht="15.75" x14ac:dyDescent="0.25">
      <c r="A31" s="294"/>
      <c r="B31" s="295"/>
      <c r="C31" s="43" t="s">
        <v>139</v>
      </c>
      <c r="D31" s="107">
        <v>3</v>
      </c>
      <c r="E31" s="294"/>
      <c r="F31" s="107">
        <v>0.12</v>
      </c>
      <c r="G31" s="294"/>
      <c r="H31" s="294"/>
      <c r="I31" s="294"/>
    </row>
    <row r="32" spans="1:11" ht="15.75" x14ac:dyDescent="0.25">
      <c r="A32" s="294"/>
      <c r="B32" s="295"/>
      <c r="C32" s="43" t="s">
        <v>162</v>
      </c>
      <c r="D32" s="107">
        <v>2</v>
      </c>
      <c r="E32" s="294"/>
      <c r="F32" s="107">
        <v>0.08</v>
      </c>
      <c r="G32" s="294"/>
      <c r="H32" s="294"/>
      <c r="I32" s="294"/>
    </row>
    <row r="33" spans="1:11" ht="15.75" x14ac:dyDescent="0.25">
      <c r="A33" s="294"/>
      <c r="B33" s="295"/>
      <c r="C33" s="43" t="s">
        <v>163</v>
      </c>
      <c r="D33" s="107">
        <v>1</v>
      </c>
      <c r="E33" s="294"/>
      <c r="F33" s="107">
        <v>0.04</v>
      </c>
      <c r="G33" s="294"/>
      <c r="H33" s="294"/>
      <c r="I33" s="294"/>
    </row>
    <row r="34" spans="1:11" ht="31.5" x14ac:dyDescent="0.25">
      <c r="A34" s="294"/>
      <c r="B34" s="295"/>
      <c r="C34" s="43" t="s">
        <v>164</v>
      </c>
      <c r="D34" s="107">
        <v>0</v>
      </c>
      <c r="E34" s="294"/>
      <c r="F34" s="107">
        <v>0</v>
      </c>
      <c r="G34" s="294"/>
      <c r="H34" s="294"/>
      <c r="I34" s="294"/>
    </row>
    <row r="35" spans="1:11" ht="16.5" customHeight="1" x14ac:dyDescent="0.25">
      <c r="A35" s="294" t="s">
        <v>46</v>
      </c>
      <c r="B35" s="295" t="s">
        <v>555</v>
      </c>
      <c r="C35" s="43" t="s">
        <v>137</v>
      </c>
      <c r="D35" s="107">
        <v>5</v>
      </c>
      <c r="E35" s="294">
        <v>0.03</v>
      </c>
      <c r="F35" s="107">
        <v>0.15</v>
      </c>
      <c r="G35" s="294">
        <v>0.15</v>
      </c>
      <c r="H35" s="294">
        <v>5</v>
      </c>
      <c r="I35" s="294">
        <f>H35*E35</f>
        <v>0.15</v>
      </c>
      <c r="J35" s="7">
        <v>1</v>
      </c>
    </row>
    <row r="36" spans="1:11" ht="15.75" x14ac:dyDescent="0.25">
      <c r="A36" s="294"/>
      <c r="B36" s="295"/>
      <c r="C36" s="43" t="s">
        <v>138</v>
      </c>
      <c r="D36" s="107">
        <v>4</v>
      </c>
      <c r="E36" s="294"/>
      <c r="F36" s="107">
        <v>0.12</v>
      </c>
      <c r="G36" s="294"/>
      <c r="H36" s="294"/>
      <c r="I36" s="294"/>
      <c r="J36" s="7">
        <v>1</v>
      </c>
    </row>
    <row r="37" spans="1:11" ht="15.75" x14ac:dyDescent="0.25">
      <c r="A37" s="294"/>
      <c r="B37" s="295"/>
      <c r="C37" s="43" t="s">
        <v>139</v>
      </c>
      <c r="D37" s="107">
        <v>3</v>
      </c>
      <c r="E37" s="294"/>
      <c r="F37" s="107">
        <v>0.09</v>
      </c>
      <c r="G37" s="294"/>
      <c r="H37" s="294"/>
      <c r="I37" s="294"/>
      <c r="J37" s="7">
        <v>1</v>
      </c>
    </row>
    <row r="38" spans="1:11" ht="15.75" x14ac:dyDescent="0.25">
      <c r="A38" s="294"/>
      <c r="B38" s="295"/>
      <c r="C38" s="43" t="s">
        <v>162</v>
      </c>
      <c r="D38" s="107">
        <v>2</v>
      </c>
      <c r="E38" s="294"/>
      <c r="F38" s="107">
        <v>0.06</v>
      </c>
      <c r="G38" s="294"/>
      <c r="H38" s="294"/>
      <c r="I38" s="294"/>
      <c r="J38" s="7">
        <v>0.996</v>
      </c>
    </row>
    <row r="39" spans="1:11" ht="15.75" x14ac:dyDescent="0.25">
      <c r="A39" s="294"/>
      <c r="B39" s="295"/>
      <c r="C39" s="43" t="s">
        <v>163</v>
      </c>
      <c r="D39" s="107">
        <v>1</v>
      </c>
      <c r="E39" s="294"/>
      <c r="F39" s="107">
        <v>0.03</v>
      </c>
      <c r="G39" s="294"/>
      <c r="H39" s="294"/>
      <c r="I39" s="294"/>
      <c r="J39" s="7">
        <v>1</v>
      </c>
    </row>
    <row r="40" spans="1:11" ht="31.5" x14ac:dyDescent="0.25">
      <c r="A40" s="294"/>
      <c r="B40" s="295"/>
      <c r="C40" s="43" t="s">
        <v>164</v>
      </c>
      <c r="D40" s="107">
        <v>0</v>
      </c>
      <c r="E40" s="294"/>
      <c r="F40" s="107">
        <v>0</v>
      </c>
      <c r="G40" s="294"/>
      <c r="H40" s="294"/>
      <c r="I40" s="294"/>
      <c r="J40" s="7">
        <v>1</v>
      </c>
      <c r="K40" s="42">
        <f>SUM(J35:J40)/6</f>
        <v>0.99933333333333341</v>
      </c>
    </row>
    <row r="41" spans="1:11" ht="15.75" x14ac:dyDescent="0.25">
      <c r="A41" s="294" t="s">
        <v>47</v>
      </c>
      <c r="B41" s="295" t="s">
        <v>556</v>
      </c>
      <c r="C41" s="106" t="s">
        <v>165</v>
      </c>
      <c r="D41" s="107">
        <v>5</v>
      </c>
      <c r="E41" s="294">
        <v>0.03</v>
      </c>
      <c r="F41" s="107">
        <v>0.15</v>
      </c>
      <c r="G41" s="294">
        <v>0.15</v>
      </c>
      <c r="H41" s="294">
        <v>5</v>
      </c>
      <c r="I41" s="294">
        <f>H41*E41</f>
        <v>0.15</v>
      </c>
    </row>
    <row r="42" spans="1:11" ht="97.5" customHeight="1" x14ac:dyDescent="0.25">
      <c r="A42" s="294"/>
      <c r="B42" s="295"/>
      <c r="C42" s="106" t="s">
        <v>166</v>
      </c>
      <c r="D42" s="107">
        <v>0</v>
      </c>
      <c r="E42" s="294"/>
      <c r="F42" s="107">
        <v>0</v>
      </c>
      <c r="G42" s="294"/>
      <c r="H42" s="294"/>
      <c r="I42" s="294"/>
    </row>
    <row r="43" spans="1:11" ht="15.75" x14ac:dyDescent="0.25">
      <c r="A43" s="294" t="s">
        <v>48</v>
      </c>
      <c r="B43" s="295" t="s">
        <v>557</v>
      </c>
      <c r="C43" s="106" t="s">
        <v>145</v>
      </c>
      <c r="D43" s="107">
        <v>0</v>
      </c>
      <c r="E43" s="294">
        <v>0.01</v>
      </c>
      <c r="F43" s="107">
        <v>0</v>
      </c>
      <c r="G43" s="294">
        <v>0.05</v>
      </c>
      <c r="H43" s="294">
        <v>5</v>
      </c>
      <c r="I43" s="294">
        <f>H43*E43</f>
        <v>0.05</v>
      </c>
    </row>
    <row r="44" spans="1:11" ht="49.5" customHeight="1" x14ac:dyDescent="0.25">
      <c r="A44" s="294"/>
      <c r="B44" s="295"/>
      <c r="C44" s="106" t="s">
        <v>144</v>
      </c>
      <c r="D44" s="107">
        <v>5</v>
      </c>
      <c r="E44" s="294"/>
      <c r="F44" s="107">
        <v>0.05</v>
      </c>
      <c r="G44" s="294"/>
      <c r="H44" s="294"/>
      <c r="I44" s="294"/>
    </row>
    <row r="45" spans="1:11" ht="68.25" customHeight="1" x14ac:dyDescent="0.25">
      <c r="A45" s="109" t="s">
        <v>49</v>
      </c>
      <c r="B45" s="25" t="s">
        <v>167</v>
      </c>
      <c r="C45" s="106" t="s">
        <v>145</v>
      </c>
      <c r="D45" s="108">
        <v>5</v>
      </c>
      <c r="E45" s="108">
        <v>0.04</v>
      </c>
      <c r="F45" s="108">
        <v>0.2</v>
      </c>
      <c r="G45" s="108">
        <v>0.2</v>
      </c>
      <c r="H45" s="108">
        <v>5</v>
      </c>
      <c r="I45" s="108">
        <f>H45*E45</f>
        <v>0.2</v>
      </c>
    </row>
    <row r="46" spans="1:11" ht="17.25" hidden="1" customHeight="1" x14ac:dyDescent="0.25">
      <c r="A46" s="109"/>
      <c r="B46" s="25"/>
      <c r="C46" s="106"/>
      <c r="D46" s="107"/>
      <c r="E46" s="109"/>
      <c r="F46" s="107"/>
      <c r="G46" s="109"/>
      <c r="H46" s="109"/>
      <c r="I46" s="109"/>
    </row>
    <row r="47" spans="1:11" ht="15" customHeight="1" x14ac:dyDescent="0.25">
      <c r="A47" s="292" t="s">
        <v>168</v>
      </c>
      <c r="B47" s="292"/>
      <c r="C47" s="292"/>
      <c r="D47" s="292"/>
      <c r="E47" s="292"/>
      <c r="F47" s="292"/>
      <c r="G47" s="292"/>
      <c r="H47" s="292"/>
      <c r="I47" s="110">
        <f>SUM(I7:I46)</f>
        <v>0.9700000000000002</v>
      </c>
    </row>
    <row r="48" spans="1:11" ht="15.75" x14ac:dyDescent="0.25">
      <c r="A48" s="293"/>
      <c r="B48" s="293"/>
      <c r="C48" s="293"/>
      <c r="D48" s="293"/>
      <c r="E48" s="293"/>
      <c r="F48" s="293"/>
      <c r="G48" s="293"/>
      <c r="H48" s="293"/>
      <c r="I48" s="293"/>
    </row>
  </sheetData>
  <customSheetViews>
    <customSheetView guid="{EF7F53BD-BF1E-45A1-9D40-DF2FF04477D6}" scale="82" showPageBreaks="1" printArea="1" hiddenRows="1" hiddenColumns="1" state="hidden" view="pageBreakPreview">
      <selection activeCell="C14" sqref="C14"/>
      <rowBreaks count="1" manualBreakCount="1">
        <brk id="20" max="16383" man="1"/>
      </rowBreaks>
      <pageMargins left="0.70866141732283472" right="0.70866141732283472" top="0.74803149606299213" bottom="0.74803149606299213" header="0.31496062992125984" footer="0.31496062992125984"/>
      <pageSetup paperSize="9" scale="67" firstPageNumber="54" orientation="portrait" useFirstPageNumber="1" r:id="rId1"/>
    </customSheetView>
    <customSheetView guid="{849C9657-BB98-482C-9C5C-E95351D8E110}" scale="82" showPageBreaks="1" printArea="1" hiddenRows="1" hiddenColumns="1" state="hidden" view="pageBreakPreview">
      <selection activeCell="C14" sqref="C14"/>
      <rowBreaks count="1" manualBreakCount="1">
        <brk id="20" max="16383" man="1"/>
      </rowBreaks>
      <pageMargins left="0.70866141732283472" right="0.70866141732283472" top="0.74803149606299213" bottom="0.74803149606299213" header="0.31496062992125984" footer="0.31496062992125984"/>
      <pageSetup paperSize="9" scale="67" firstPageNumber="54" orientation="portrait" useFirstPageNumber="1" r:id="rId2"/>
    </customSheetView>
    <customSheetView guid="{777D522A-DF4C-4C08-89BD-A5AD8F59A096}" scale="82" showPageBreaks="1" printArea="1" hiddenRows="1" hiddenColumns="1" state="hidden" view="pageBreakPreview">
      <selection activeCell="C14" sqref="C14"/>
      <rowBreaks count="1" manualBreakCount="1">
        <brk id="20" max="16383" man="1"/>
      </rowBreaks>
      <pageMargins left="0.70866141732283472" right="0.70866141732283472" top="0.74803149606299213" bottom="0.74803149606299213" header="0.31496062992125984" footer="0.31496062992125984"/>
      <pageSetup paperSize="9" scale="67" firstPageNumber="54" orientation="portrait" useFirstPageNumber="1" r:id="rId3"/>
    </customSheetView>
    <customSheetView guid="{DA36E136-EA45-4718-9B01-4BBAD1C2E3E1}" scale="82" showPageBreaks="1" printArea="1" hiddenRows="1" hiddenColumns="1" state="hidden" view="pageBreakPreview">
      <selection activeCell="C14" sqref="C14"/>
      <rowBreaks count="1" manualBreakCount="1">
        <brk id="20" max="16383" man="1"/>
      </rowBreaks>
      <pageMargins left="0.70866141732283472" right="0.70866141732283472" top="0.74803149606299213" bottom="0.74803149606299213" header="0.31496062992125984" footer="0.31496062992125984"/>
      <pageSetup paperSize="9" scale="67" firstPageNumber="54" orientation="portrait" useFirstPageNumber="1" r:id="rId4"/>
    </customSheetView>
    <customSheetView guid="{F4E61E99-2FB8-4E7B-ADED-75C767EE35D7}" scale="82" showPageBreaks="1" printArea="1" hiddenRows="1" hiddenColumns="1" state="hidden" view="pageBreakPreview">
      <selection activeCell="C14" sqref="C14"/>
      <rowBreaks count="1" manualBreakCount="1">
        <brk id="20" max="16383" man="1"/>
      </rowBreaks>
      <pageMargins left="0.70866141732283472" right="0.70866141732283472" top="0.74803149606299213" bottom="0.74803149606299213" header="0.31496062992125984" footer="0.31496062992125984"/>
      <pageSetup paperSize="9" scale="67" firstPageNumber="54" orientation="portrait" useFirstPageNumber="1" r:id="rId5"/>
    </customSheetView>
    <customSheetView guid="{74A8E417-7174-4119-B66E-2D6A74715ADC}" scale="82" showPageBreaks="1" printArea="1" hiddenRows="1" hiddenColumns="1" state="hidden" view="pageBreakPreview">
      <selection activeCell="C14" sqref="C14"/>
      <rowBreaks count="1" manualBreakCount="1">
        <brk id="20" max="16383" man="1"/>
      </rowBreaks>
      <pageMargins left="0.70866141732283472" right="0.70866141732283472" top="0.74803149606299213" bottom="0.74803149606299213" header="0.31496062992125984" footer="0.31496062992125984"/>
      <pageSetup paperSize="9" scale="67" firstPageNumber="54" orientation="portrait" useFirstPageNumber="1" r:id="rId6"/>
    </customSheetView>
  </customSheetViews>
  <mergeCells count="58">
    <mergeCell ref="A47:H47"/>
    <mergeCell ref="A48:I48"/>
    <mergeCell ref="I43:I44"/>
    <mergeCell ref="A41:A42"/>
    <mergeCell ref="B41:B42"/>
    <mergeCell ref="E41:E42"/>
    <mergeCell ref="G41:G42"/>
    <mergeCell ref="H41:H42"/>
    <mergeCell ref="I41:I42"/>
    <mergeCell ref="A43:A44"/>
    <mergeCell ref="B43:B44"/>
    <mergeCell ref="E43:E44"/>
    <mergeCell ref="G43:G44"/>
    <mergeCell ref="H43:H44"/>
    <mergeCell ref="I35:I40"/>
    <mergeCell ref="A29:A34"/>
    <mergeCell ref="B29:B34"/>
    <mergeCell ref="E29:E34"/>
    <mergeCell ref="G29:G34"/>
    <mergeCell ref="H29:H34"/>
    <mergeCell ref="I29:I34"/>
    <mergeCell ref="A35:A40"/>
    <mergeCell ref="B35:B40"/>
    <mergeCell ref="E35:E40"/>
    <mergeCell ref="G35:G40"/>
    <mergeCell ref="H35:H40"/>
    <mergeCell ref="I27:I28"/>
    <mergeCell ref="A21:A26"/>
    <mergeCell ref="B21:B26"/>
    <mergeCell ref="E21:E26"/>
    <mergeCell ref="G21:G26"/>
    <mergeCell ref="H21:H26"/>
    <mergeCell ref="I21:I26"/>
    <mergeCell ref="A27:A28"/>
    <mergeCell ref="B27:B28"/>
    <mergeCell ref="E27:E28"/>
    <mergeCell ref="G27:G28"/>
    <mergeCell ref="H27:H28"/>
    <mergeCell ref="I15:I20"/>
    <mergeCell ref="A9:A14"/>
    <mergeCell ref="B9:B14"/>
    <mergeCell ref="E9:E14"/>
    <mergeCell ref="G9:G14"/>
    <mergeCell ref="H9:H14"/>
    <mergeCell ref="I9:I14"/>
    <mergeCell ref="A15:A20"/>
    <mergeCell ref="B15:B20"/>
    <mergeCell ref="E15:E20"/>
    <mergeCell ref="G15:G20"/>
    <mergeCell ref="H15:H20"/>
    <mergeCell ref="H1:I1"/>
    <mergeCell ref="A3:I3"/>
    <mergeCell ref="A7:A8"/>
    <mergeCell ref="B7:B8"/>
    <mergeCell ref="E7:E8"/>
    <mergeCell ref="G7:G8"/>
    <mergeCell ref="H7:H8"/>
    <mergeCell ref="I7:I8"/>
  </mergeCells>
  <pageMargins left="0.70866141732283472" right="0.70866141732283472" top="0.74803149606299213" bottom="0.74803149606299213" header="0.31496062992125984" footer="0.31496062992125984"/>
  <pageSetup paperSize="9" scale="67" firstPageNumber="54" orientation="portrait" useFirstPageNumber="1" r:id="rId7"/>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12</vt:i4>
      </vt:variant>
    </vt:vector>
  </HeadingPairs>
  <TitlesOfParts>
    <vt:vector size="22" baseType="lpstr">
      <vt:lpstr>Приложение 11</vt:lpstr>
      <vt:lpstr>Приложение 12</vt:lpstr>
      <vt:lpstr>Приложение 13</vt:lpstr>
      <vt:lpstr>Приложение 14</vt:lpstr>
      <vt:lpstr>Приложение 16</vt:lpstr>
      <vt:lpstr>ЭРо</vt:lpstr>
      <vt:lpstr>ЭБри</vt:lpstr>
      <vt:lpstr>Таблица 13.1</vt:lpstr>
      <vt:lpstr>ЭфОблСуб</vt:lpstr>
      <vt:lpstr>ЭфРасх</vt:lpstr>
      <vt:lpstr>'Приложение 11'!Заголовки_для_печати</vt:lpstr>
      <vt:lpstr>'Приложение 12'!Заголовки_для_печати</vt:lpstr>
      <vt:lpstr>'Приложение 13'!Заголовки_для_печати</vt:lpstr>
      <vt:lpstr>'Приложение 14'!Заголовки_для_печати</vt:lpstr>
      <vt:lpstr>'Приложение 16'!Заголовки_для_печати</vt:lpstr>
      <vt:lpstr>'Приложение 11'!Область_печати</vt:lpstr>
      <vt:lpstr>'Приложение 12'!Область_печати</vt:lpstr>
      <vt:lpstr>'Приложение 13'!Область_печати</vt:lpstr>
      <vt:lpstr>'Приложение 14'!Область_печати</vt:lpstr>
      <vt:lpstr>ЭБри!Область_печати</vt:lpstr>
      <vt:lpstr>ЭРо!Область_печати</vt:lpstr>
      <vt:lpstr>ЭфРасх!Область_печати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 А.С.</dc:creator>
  <cp:lastModifiedBy>Карпец Евгения Алексеевна</cp:lastModifiedBy>
  <cp:lastPrinted>2024-03-20T10:40:04Z</cp:lastPrinted>
  <dcterms:created xsi:type="dcterms:W3CDTF">2015-10-19T03:41:15Z</dcterms:created>
  <dcterms:modified xsi:type="dcterms:W3CDTF">2024-05-15T06:56:11Z</dcterms:modified>
</cp:coreProperties>
</file>